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llis\surfdrive - Allison Wolder@surfdrive.surf.nl\Wolder_Thesis\3.4 Chapter 4-Allenes\Data\"/>
    </mc:Choice>
  </mc:AlternateContent>
  <xr:revisionPtr revIDLastSave="0" documentId="13_ncr:1_{21355985-8B17-4BB3-94E1-B1859A86459F}" xr6:coauthVersionLast="47" xr6:coauthVersionMax="47" xr10:uidLastSave="{00000000-0000-0000-0000-000000000000}"/>
  <bookViews>
    <workbookView xWindow="27030" yWindow="1575" windowWidth="16650" windowHeight="16080" activeTab="1" xr2:uid="{BCEBA72B-87D9-4D1D-A265-1908B8B0DF70}"/>
  </bookViews>
  <sheets>
    <sheet name="Sheet1" sheetId="1" r:id="rId1"/>
    <sheet name="non-chiral Hulk sum" sheetId="2" r:id="rId2"/>
    <sheet name="non-chiral Hulk 1" sheetId="3" r:id="rId3"/>
    <sheet name="non-chiral Hulk 2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20" i="3" l="1"/>
  <c r="M17" i="2"/>
  <c r="N17" i="2"/>
  <c r="O17" i="2"/>
  <c r="P17" i="2"/>
  <c r="Q17" i="2"/>
  <c r="R17" i="2"/>
  <c r="D17" i="2"/>
  <c r="E17" i="2"/>
  <c r="I17" i="2" s="1"/>
  <c r="F17" i="2"/>
  <c r="G17" i="2"/>
  <c r="H17" i="2"/>
  <c r="H16" i="4"/>
  <c r="I16" i="4"/>
  <c r="K16" i="4" s="1"/>
  <c r="J16" i="4"/>
  <c r="G16" i="4"/>
  <c r="F16" i="4"/>
  <c r="E16" i="4"/>
  <c r="D16" i="4"/>
  <c r="H219" i="4"/>
  <c r="G219" i="4"/>
  <c r="F219" i="4"/>
  <c r="E219" i="4"/>
  <c r="I16" i="3"/>
  <c r="K16" i="3" s="1"/>
  <c r="J16" i="3"/>
  <c r="D16" i="3"/>
  <c r="H16" i="3" s="1"/>
  <c r="G16" i="3"/>
  <c r="F16" i="3"/>
  <c r="E16" i="3"/>
  <c r="H220" i="3"/>
  <c r="G220" i="3"/>
  <c r="E220" i="3"/>
  <c r="G188" i="4"/>
  <c r="F14" i="4" s="1"/>
  <c r="J14" i="4" s="1"/>
  <c r="F188" i="4"/>
  <c r="E14" i="4" s="1"/>
  <c r="I14" i="4" s="1"/>
  <c r="K14" i="4" s="1"/>
  <c r="H347" i="4"/>
  <c r="G22" i="4" s="1"/>
  <c r="G347" i="4"/>
  <c r="F347" i="4"/>
  <c r="E347" i="4"/>
  <c r="D22" i="4" s="1"/>
  <c r="H331" i="4"/>
  <c r="G20" i="4" s="1"/>
  <c r="G331" i="4"/>
  <c r="F20" i="4" s="1"/>
  <c r="F331" i="4"/>
  <c r="E20" i="4" s="1"/>
  <c r="E331" i="4"/>
  <c r="D20" i="4" s="1"/>
  <c r="H312" i="4"/>
  <c r="G21" i="4" s="1"/>
  <c r="G312" i="4"/>
  <c r="F21" i="4" s="1"/>
  <c r="F312" i="4"/>
  <c r="E21" i="4" s="1"/>
  <c r="E312" i="4"/>
  <c r="D21" i="4" s="1"/>
  <c r="H293" i="4"/>
  <c r="G293" i="4"/>
  <c r="F19" i="4" s="1"/>
  <c r="F293" i="4"/>
  <c r="E293" i="4"/>
  <c r="D19" i="4" s="1"/>
  <c r="H274" i="4"/>
  <c r="G13" i="4" s="1"/>
  <c r="G274" i="4"/>
  <c r="F274" i="4"/>
  <c r="E13" i="4" s="1"/>
  <c r="E274" i="4"/>
  <c r="D13" i="4" s="1"/>
  <c r="H258" i="4"/>
  <c r="G17" i="4" s="1"/>
  <c r="G258" i="4"/>
  <c r="F17" i="4" s="1"/>
  <c r="F258" i="4"/>
  <c r="E17" i="4" s="1"/>
  <c r="E258" i="4"/>
  <c r="D17" i="4" s="1"/>
  <c r="H238" i="4"/>
  <c r="G238" i="4"/>
  <c r="F18" i="4" s="1"/>
  <c r="F238" i="4"/>
  <c r="E238" i="4"/>
  <c r="D18" i="4" s="1"/>
  <c r="H203" i="4"/>
  <c r="G15" i="4" s="1"/>
  <c r="G203" i="4"/>
  <c r="F15" i="4" s="1"/>
  <c r="F203" i="4"/>
  <c r="E15" i="4" s="1"/>
  <c r="E203" i="4"/>
  <c r="D15" i="4" s="1"/>
  <c r="H188" i="4"/>
  <c r="G14" i="4" s="1"/>
  <c r="E188" i="4"/>
  <c r="D14" i="4" s="1"/>
  <c r="H171" i="4"/>
  <c r="G12" i="4" s="1"/>
  <c r="G171" i="4"/>
  <c r="F12" i="4" s="1"/>
  <c r="F171" i="4"/>
  <c r="E12" i="4" s="1"/>
  <c r="E171" i="4"/>
  <c r="D12" i="4" s="1"/>
  <c r="H157" i="4"/>
  <c r="G10" i="4" s="1"/>
  <c r="G157" i="4"/>
  <c r="F10" i="4" s="1"/>
  <c r="F157" i="4"/>
  <c r="E10" i="4" s="1"/>
  <c r="E157" i="4"/>
  <c r="D10" i="4" s="1"/>
  <c r="H140" i="4"/>
  <c r="G11" i="4" s="1"/>
  <c r="G140" i="4"/>
  <c r="F11" i="4" s="1"/>
  <c r="F140" i="4"/>
  <c r="E11" i="4" s="1"/>
  <c r="E140" i="4"/>
  <c r="D11" i="4" s="1"/>
  <c r="H125" i="4"/>
  <c r="G3" i="4" s="1"/>
  <c r="G125" i="4"/>
  <c r="F3" i="4" s="1"/>
  <c r="F125" i="4"/>
  <c r="E125" i="4"/>
  <c r="H112" i="4"/>
  <c r="G4" i="4" s="1"/>
  <c r="G112" i="4"/>
  <c r="F4" i="4" s="1"/>
  <c r="F112" i="4"/>
  <c r="E4" i="4" s="1"/>
  <c r="E112" i="4"/>
  <c r="D4" i="4" s="1"/>
  <c r="H97" i="4"/>
  <c r="G8" i="4" s="1"/>
  <c r="G97" i="4"/>
  <c r="F8" i="4" s="1"/>
  <c r="F97" i="4"/>
  <c r="E8" i="4" s="1"/>
  <c r="E97" i="4"/>
  <c r="D8" i="4" s="1"/>
  <c r="H83" i="4"/>
  <c r="G9" i="4" s="1"/>
  <c r="G83" i="4"/>
  <c r="F9" i="4" s="1"/>
  <c r="F83" i="4"/>
  <c r="E9" i="4" s="1"/>
  <c r="E83" i="4"/>
  <c r="D9" i="4" s="1"/>
  <c r="H69" i="4"/>
  <c r="G5" i="4" s="1"/>
  <c r="G69" i="4"/>
  <c r="F5" i="4" s="1"/>
  <c r="F69" i="4"/>
  <c r="E5" i="4" s="1"/>
  <c r="E69" i="4"/>
  <c r="D5" i="4" s="1"/>
  <c r="H56" i="4"/>
  <c r="G56" i="4"/>
  <c r="F7" i="4" s="1"/>
  <c r="F56" i="4"/>
  <c r="E7" i="4" s="1"/>
  <c r="E56" i="4"/>
  <c r="D7" i="4" s="1"/>
  <c r="H40" i="4"/>
  <c r="G6" i="4" s="1"/>
  <c r="G40" i="4"/>
  <c r="F6" i="4" s="1"/>
  <c r="F40" i="4"/>
  <c r="E6" i="4" s="1"/>
  <c r="E40" i="4"/>
  <c r="D6" i="4" s="1"/>
  <c r="C32" i="4"/>
  <c r="H27" i="4"/>
  <c r="G27" i="4"/>
  <c r="F27" i="4"/>
  <c r="E27" i="4"/>
  <c r="S2" i="4" s="1"/>
  <c r="F22" i="4"/>
  <c r="E22" i="4"/>
  <c r="G19" i="4"/>
  <c r="E19" i="4"/>
  <c r="G18" i="4"/>
  <c r="E18" i="4"/>
  <c r="F13" i="4"/>
  <c r="G7" i="4"/>
  <c r="E3" i="4"/>
  <c r="D3" i="4"/>
  <c r="H352" i="3"/>
  <c r="G22" i="3" s="1"/>
  <c r="G23" i="2" s="1"/>
  <c r="G352" i="3"/>
  <c r="F22" i="3" s="1"/>
  <c r="F352" i="3"/>
  <c r="E22" i="3" s="1"/>
  <c r="E352" i="3"/>
  <c r="D22" i="3" s="1"/>
  <c r="H336" i="3"/>
  <c r="G20" i="3" s="1"/>
  <c r="G336" i="3"/>
  <c r="F20" i="3" s="1"/>
  <c r="F336" i="3"/>
  <c r="E20" i="3" s="1"/>
  <c r="E336" i="3"/>
  <c r="D20" i="3" s="1"/>
  <c r="H317" i="3"/>
  <c r="G21" i="3" s="1"/>
  <c r="G317" i="3"/>
  <c r="F21" i="3" s="1"/>
  <c r="F317" i="3"/>
  <c r="E21" i="3" s="1"/>
  <c r="E317" i="3"/>
  <c r="H298" i="3"/>
  <c r="G19" i="3" s="1"/>
  <c r="G20" i="2" s="1"/>
  <c r="G298" i="3"/>
  <c r="F19" i="3" s="1"/>
  <c r="F298" i="3"/>
  <c r="E19" i="3" s="1"/>
  <c r="E298" i="3"/>
  <c r="D19" i="3" s="1"/>
  <c r="H279" i="3"/>
  <c r="G13" i="3" s="1"/>
  <c r="G279" i="3"/>
  <c r="F13" i="3" s="1"/>
  <c r="F279" i="3"/>
  <c r="E13" i="3" s="1"/>
  <c r="E279" i="3"/>
  <c r="H263" i="3"/>
  <c r="G17" i="3" s="1"/>
  <c r="G263" i="3"/>
  <c r="F263" i="3"/>
  <c r="E17" i="3" s="1"/>
  <c r="E263" i="3"/>
  <c r="D17" i="3" s="1"/>
  <c r="H243" i="3"/>
  <c r="G18" i="3" s="1"/>
  <c r="G243" i="3"/>
  <c r="F18" i="3" s="1"/>
  <c r="F243" i="3"/>
  <c r="E18" i="3" s="1"/>
  <c r="E243" i="3"/>
  <c r="D18" i="3" s="1"/>
  <c r="H203" i="3"/>
  <c r="G15" i="3" s="1"/>
  <c r="G203" i="3"/>
  <c r="F15" i="3" s="1"/>
  <c r="F203" i="3"/>
  <c r="E15" i="3" s="1"/>
  <c r="E203" i="3"/>
  <c r="D15" i="3" s="1"/>
  <c r="H188" i="3"/>
  <c r="G14" i="3" s="1"/>
  <c r="G188" i="3"/>
  <c r="F14" i="3" s="1"/>
  <c r="F188" i="3"/>
  <c r="E14" i="3" s="1"/>
  <c r="E188" i="3"/>
  <c r="D14" i="3" s="1"/>
  <c r="H171" i="3"/>
  <c r="G12" i="3" s="1"/>
  <c r="O13" i="2" s="1"/>
  <c r="G171" i="3"/>
  <c r="F12" i="3" s="1"/>
  <c r="F171" i="3"/>
  <c r="E12" i="3" s="1"/>
  <c r="E171" i="3"/>
  <c r="H157" i="3"/>
  <c r="G10" i="3" s="1"/>
  <c r="G157" i="3"/>
  <c r="F10" i="3" s="1"/>
  <c r="F157" i="3"/>
  <c r="E10" i="3" s="1"/>
  <c r="E157" i="3"/>
  <c r="D10" i="3" s="1"/>
  <c r="H140" i="3"/>
  <c r="G11" i="3" s="1"/>
  <c r="G140" i="3"/>
  <c r="F11" i="3" s="1"/>
  <c r="F140" i="3"/>
  <c r="E11" i="3" s="1"/>
  <c r="E140" i="3"/>
  <c r="D11" i="3" s="1"/>
  <c r="H125" i="3"/>
  <c r="G3" i="3" s="1"/>
  <c r="G125" i="3"/>
  <c r="F3" i="3" s="1"/>
  <c r="F125" i="3"/>
  <c r="E3" i="3" s="1"/>
  <c r="E125" i="3"/>
  <c r="D3" i="3" s="1"/>
  <c r="H112" i="3"/>
  <c r="G4" i="3" s="1"/>
  <c r="G5" i="2" s="1"/>
  <c r="G112" i="3"/>
  <c r="F4" i="3" s="1"/>
  <c r="F112" i="3"/>
  <c r="E4" i="3" s="1"/>
  <c r="E112" i="3"/>
  <c r="H97" i="3"/>
  <c r="G8" i="3" s="1"/>
  <c r="G97" i="3"/>
  <c r="F8" i="3" s="1"/>
  <c r="F97" i="3"/>
  <c r="E8" i="3" s="1"/>
  <c r="E97" i="3"/>
  <c r="D8" i="3" s="1"/>
  <c r="H83" i="3"/>
  <c r="G9" i="3" s="1"/>
  <c r="G83" i="3"/>
  <c r="F9" i="3" s="1"/>
  <c r="F83" i="3"/>
  <c r="E9" i="3" s="1"/>
  <c r="E83" i="3"/>
  <c r="D9" i="3" s="1"/>
  <c r="H69" i="3"/>
  <c r="G5" i="3" s="1"/>
  <c r="G69" i="3"/>
  <c r="F5" i="3" s="1"/>
  <c r="F69" i="3"/>
  <c r="E5" i="3" s="1"/>
  <c r="E69" i="3"/>
  <c r="D5" i="3" s="1"/>
  <c r="H56" i="3"/>
  <c r="G7" i="3" s="1"/>
  <c r="G56" i="3"/>
  <c r="F7" i="3" s="1"/>
  <c r="F56" i="3"/>
  <c r="E56" i="3"/>
  <c r="D7" i="3" s="1"/>
  <c r="H40" i="3"/>
  <c r="G6" i="3" s="1"/>
  <c r="G40" i="3"/>
  <c r="F6" i="3" s="1"/>
  <c r="F40" i="3"/>
  <c r="E6" i="3" s="1"/>
  <c r="E40" i="3"/>
  <c r="D6" i="3" s="1"/>
  <c r="H27" i="3"/>
  <c r="F17" i="3"/>
  <c r="G27" i="3"/>
  <c r="F27" i="3"/>
  <c r="E27" i="3"/>
  <c r="C32" i="3"/>
  <c r="D21" i="3"/>
  <c r="E7" i="3"/>
  <c r="D13" i="3"/>
  <c r="D12" i="3"/>
  <c r="D4" i="3"/>
  <c r="O4" i="2" l="1"/>
  <c r="H18" i="4"/>
  <c r="M23" i="2"/>
  <c r="I15" i="4"/>
  <c r="J7" i="4"/>
  <c r="F23" i="2"/>
  <c r="J13" i="4"/>
  <c r="I5" i="4"/>
  <c r="J15" i="4"/>
  <c r="J21" i="4"/>
  <c r="J10" i="4"/>
  <c r="D14" i="2"/>
  <c r="H19" i="4"/>
  <c r="I8" i="4"/>
  <c r="J22" i="4"/>
  <c r="I18" i="4"/>
  <c r="J18" i="4"/>
  <c r="K18" i="4" s="1"/>
  <c r="J19" i="4"/>
  <c r="G9" i="2"/>
  <c r="J6" i="4"/>
  <c r="J9" i="4"/>
  <c r="J3" i="4"/>
  <c r="J12" i="4"/>
  <c r="J17" i="4"/>
  <c r="G8" i="2"/>
  <c r="J4" i="4"/>
  <c r="I11" i="4"/>
  <c r="I21" i="4"/>
  <c r="H3" i="3"/>
  <c r="H12" i="3"/>
  <c r="H7" i="3"/>
  <c r="H20" i="3"/>
  <c r="H14" i="3"/>
  <c r="O15" i="2"/>
  <c r="G18" i="2"/>
  <c r="O18" i="2"/>
  <c r="G6" i="2"/>
  <c r="O6" i="2"/>
  <c r="O11" i="2"/>
  <c r="G11" i="2"/>
  <c r="G21" i="2"/>
  <c r="O21" i="2"/>
  <c r="O16" i="2"/>
  <c r="G16" i="2"/>
  <c r="O14" i="2"/>
  <c r="G14" i="2"/>
  <c r="H11" i="3"/>
  <c r="O12" i="2"/>
  <c r="G12" i="2"/>
  <c r="H6" i="3"/>
  <c r="G7" i="2"/>
  <c r="O7" i="2"/>
  <c r="G10" i="2"/>
  <c r="H9" i="3"/>
  <c r="O10" i="2"/>
  <c r="G19" i="2"/>
  <c r="O19" i="2"/>
  <c r="G22" i="2"/>
  <c r="O22" i="2"/>
  <c r="G15" i="2"/>
  <c r="O5" i="2"/>
  <c r="G13" i="2"/>
  <c r="O20" i="2"/>
  <c r="O8" i="2"/>
  <c r="O9" i="2"/>
  <c r="G4" i="2"/>
  <c r="O23" i="2"/>
  <c r="H17" i="3"/>
  <c r="H22" i="4"/>
  <c r="N21" i="2"/>
  <c r="H21" i="4"/>
  <c r="H17" i="4"/>
  <c r="H15" i="4"/>
  <c r="H14" i="4"/>
  <c r="H11" i="4"/>
  <c r="H8" i="4"/>
  <c r="H7" i="4"/>
  <c r="I7" i="4"/>
  <c r="H6" i="4"/>
  <c r="H12" i="4"/>
  <c r="H3" i="4"/>
  <c r="H9" i="4"/>
  <c r="I4" i="4"/>
  <c r="K4" i="4" s="1"/>
  <c r="H4" i="4"/>
  <c r="I10" i="4"/>
  <c r="H10" i="4"/>
  <c r="I13" i="4"/>
  <c r="K13" i="4" s="1"/>
  <c r="H13" i="4"/>
  <c r="I20" i="4"/>
  <c r="H20" i="4"/>
  <c r="I19" i="4"/>
  <c r="K19" i="4" s="1"/>
  <c r="I22" i="4"/>
  <c r="I3" i="4"/>
  <c r="K3" i="4" s="1"/>
  <c r="I6" i="4"/>
  <c r="K6" i="4" s="1"/>
  <c r="I9" i="4"/>
  <c r="K9" i="4" s="1"/>
  <c r="I12" i="4"/>
  <c r="D21" i="2"/>
  <c r="N8" i="2"/>
  <c r="E6" i="2"/>
  <c r="H5" i="4"/>
  <c r="N18" i="2"/>
  <c r="F6" i="2"/>
  <c r="J5" i="4"/>
  <c r="K5" i="4" s="1"/>
  <c r="J8" i="4"/>
  <c r="J11" i="4"/>
  <c r="I17" i="4"/>
  <c r="J20" i="4"/>
  <c r="N4" i="2"/>
  <c r="H22" i="3"/>
  <c r="H23" i="2" s="1"/>
  <c r="H21" i="3"/>
  <c r="H22" i="2" s="1"/>
  <c r="H19" i="3"/>
  <c r="D20" i="2"/>
  <c r="F14" i="2"/>
  <c r="N14" i="2"/>
  <c r="H13" i="3"/>
  <c r="H18" i="3"/>
  <c r="H19" i="2" s="1"/>
  <c r="H15" i="3"/>
  <c r="H16" i="2" s="1"/>
  <c r="H10" i="3"/>
  <c r="H4" i="3"/>
  <c r="H5" i="2" s="1"/>
  <c r="H8" i="3"/>
  <c r="H9" i="2" s="1"/>
  <c r="H5" i="3"/>
  <c r="E14" i="2"/>
  <c r="M14" i="2"/>
  <c r="D13" i="2"/>
  <c r="M4" i="2"/>
  <c r="E4" i="2"/>
  <c r="F4" i="2"/>
  <c r="D5" i="2"/>
  <c r="D8" i="2"/>
  <c r="M6" i="2"/>
  <c r="S2" i="3"/>
  <c r="I5" i="3" s="1"/>
  <c r="E23" i="2"/>
  <c r="D18" i="2"/>
  <c r="D16" i="2"/>
  <c r="D3" i="2"/>
  <c r="J18" i="3"/>
  <c r="J3" i="3"/>
  <c r="F18" i="2"/>
  <c r="F5" i="2"/>
  <c r="N5" i="2"/>
  <c r="N13" i="2"/>
  <c r="N6" i="2"/>
  <c r="E16" i="2"/>
  <c r="M16" i="2"/>
  <c r="F20" i="2"/>
  <c r="N20" i="2"/>
  <c r="M7" i="2"/>
  <c r="E7" i="2"/>
  <c r="E9" i="2"/>
  <c r="M9" i="2"/>
  <c r="E11" i="2"/>
  <c r="M11" i="2"/>
  <c r="M19" i="2"/>
  <c r="I18" i="3"/>
  <c r="E19" i="2"/>
  <c r="E22" i="2"/>
  <c r="M22" i="2"/>
  <c r="I21" i="3"/>
  <c r="D9" i="2"/>
  <c r="F16" i="2"/>
  <c r="N16" i="2"/>
  <c r="F7" i="2"/>
  <c r="N7" i="2"/>
  <c r="F9" i="2"/>
  <c r="N9" i="2"/>
  <c r="J8" i="3"/>
  <c r="F11" i="2"/>
  <c r="J10" i="3"/>
  <c r="N11" i="2"/>
  <c r="F22" i="2"/>
  <c r="N22" i="2"/>
  <c r="D19" i="2"/>
  <c r="F19" i="2"/>
  <c r="N19" i="2"/>
  <c r="F12" i="2"/>
  <c r="E8" i="2"/>
  <c r="M8" i="2"/>
  <c r="I7" i="3"/>
  <c r="E13" i="2"/>
  <c r="M13" i="2"/>
  <c r="E21" i="2"/>
  <c r="M21" i="2"/>
  <c r="M12" i="2"/>
  <c r="E12" i="2"/>
  <c r="E20" i="2"/>
  <c r="D7" i="2"/>
  <c r="D22" i="2"/>
  <c r="L6" i="2"/>
  <c r="D6" i="2"/>
  <c r="D4" i="2"/>
  <c r="D23" i="2"/>
  <c r="L23" i="2"/>
  <c r="E10" i="2"/>
  <c r="M10" i="2"/>
  <c r="D11" i="2"/>
  <c r="N10" i="2"/>
  <c r="N15" i="2"/>
  <c r="F15" i="2"/>
  <c r="F10" i="2"/>
  <c r="M18" i="2"/>
  <c r="F13" i="2"/>
  <c r="D15" i="2"/>
  <c r="M20" i="2"/>
  <c r="D12" i="2"/>
  <c r="M5" i="2"/>
  <c r="E15" i="2"/>
  <c r="E5" i="2"/>
  <c r="E18" i="2"/>
  <c r="N23" i="2"/>
  <c r="N12" i="2"/>
  <c r="F8" i="2"/>
  <c r="D10" i="2"/>
  <c r="F21" i="2"/>
  <c r="M15" i="2"/>
  <c r="K11" i="4" l="1"/>
  <c r="K22" i="4"/>
  <c r="K17" i="4"/>
  <c r="H11" i="2"/>
  <c r="K7" i="4"/>
  <c r="H6" i="2"/>
  <c r="K10" i="4"/>
  <c r="H7" i="2"/>
  <c r="K8" i="4"/>
  <c r="K12" i="4"/>
  <c r="H14" i="2"/>
  <c r="H12" i="2"/>
  <c r="H15" i="2"/>
  <c r="H18" i="2"/>
  <c r="H21" i="2"/>
  <c r="H20" i="2"/>
  <c r="H8" i="2"/>
  <c r="H10" i="2"/>
  <c r="H13" i="2"/>
  <c r="H4" i="2"/>
  <c r="K21" i="4"/>
  <c r="K15" i="4"/>
  <c r="I10" i="3"/>
  <c r="J15" i="3"/>
  <c r="I9" i="3"/>
  <c r="K9" i="3" s="1"/>
  <c r="I11" i="3"/>
  <c r="J12" i="3"/>
  <c r="K12" i="3" s="1"/>
  <c r="J17" i="3"/>
  <c r="R20" i="2"/>
  <c r="I19" i="3"/>
  <c r="I15" i="3"/>
  <c r="K15" i="3" s="1"/>
  <c r="I20" i="3"/>
  <c r="J21" i="3"/>
  <c r="I8" i="3"/>
  <c r="K8" i="3" s="1"/>
  <c r="J7" i="3"/>
  <c r="K7" i="3" s="1"/>
  <c r="J11" i="3"/>
  <c r="K11" i="3" s="1"/>
  <c r="J6" i="3"/>
  <c r="J22" i="3"/>
  <c r="J14" i="3"/>
  <c r="J9" i="3"/>
  <c r="I14" i="3"/>
  <c r="K14" i="3" s="1"/>
  <c r="I12" i="3"/>
  <c r="J20" i="3"/>
  <c r="J19" i="3"/>
  <c r="I17" i="3"/>
  <c r="R22" i="2"/>
  <c r="R8" i="2"/>
  <c r="I6" i="3"/>
  <c r="K6" i="3" s="1"/>
  <c r="J5" i="3"/>
  <c r="K5" i="3" s="1"/>
  <c r="I4" i="3"/>
  <c r="J13" i="3"/>
  <c r="I5" i="2"/>
  <c r="I19" i="2"/>
  <c r="I21" i="2"/>
  <c r="I6" i="2"/>
  <c r="I20" i="2"/>
  <c r="I7" i="2"/>
  <c r="I8" i="2"/>
  <c r="I22" i="2"/>
  <c r="I9" i="2"/>
  <c r="I23" i="2"/>
  <c r="I10" i="2"/>
  <c r="I4" i="2"/>
  <c r="I11" i="2"/>
  <c r="I12" i="2"/>
  <c r="I13" i="2"/>
  <c r="I14" i="2"/>
  <c r="I16" i="2"/>
  <c r="I18" i="2"/>
  <c r="J4" i="3"/>
  <c r="I13" i="3"/>
  <c r="K13" i="3" s="1"/>
  <c r="R16" i="2"/>
  <c r="Q23" i="2"/>
  <c r="R12" i="2"/>
  <c r="Q4" i="2"/>
  <c r="R6" i="2"/>
  <c r="R5" i="2"/>
  <c r="Q6" i="2"/>
  <c r="R14" i="2"/>
  <c r="K20" i="4"/>
  <c r="P23" i="2"/>
  <c r="R11" i="2"/>
  <c r="Q14" i="2"/>
  <c r="R21" i="2"/>
  <c r="R9" i="2"/>
  <c r="R13" i="2"/>
  <c r="R10" i="2"/>
  <c r="R18" i="2"/>
  <c r="I3" i="3"/>
  <c r="I22" i="3"/>
  <c r="K19" i="3"/>
  <c r="K17" i="3"/>
  <c r="K4" i="3"/>
  <c r="R15" i="2"/>
  <c r="R23" i="2"/>
  <c r="R19" i="2"/>
  <c r="P6" i="2"/>
  <c r="R4" i="2"/>
  <c r="R7" i="2"/>
  <c r="P14" i="2"/>
  <c r="P4" i="2"/>
  <c r="K20" i="3"/>
  <c r="Q21" i="2"/>
  <c r="P21" i="2"/>
  <c r="Q11" i="2"/>
  <c r="P11" i="2"/>
  <c r="Q12" i="2"/>
  <c r="P12" i="2"/>
  <c r="Q18" i="2"/>
  <c r="P18" i="2"/>
  <c r="Q9" i="2"/>
  <c r="P9" i="2"/>
  <c r="K10" i="3"/>
  <c r="P10" i="2"/>
  <c r="Q10" i="2"/>
  <c r="Q15" i="2"/>
  <c r="P15" i="2"/>
  <c r="P13" i="2"/>
  <c r="Q13" i="2"/>
  <c r="K21" i="3"/>
  <c r="Q7" i="2"/>
  <c r="P7" i="2"/>
  <c r="Q20" i="2"/>
  <c r="P20" i="2"/>
  <c r="Q5" i="2"/>
  <c r="P5" i="2"/>
  <c r="Q22" i="2"/>
  <c r="P22" i="2"/>
  <c r="P8" i="2"/>
  <c r="Q8" i="2"/>
  <c r="Q19" i="2"/>
  <c r="P19" i="2"/>
  <c r="P16" i="2"/>
  <c r="Q16" i="2"/>
  <c r="K18" i="3"/>
  <c r="K3" i="3" l="1"/>
  <c r="K22" i="3"/>
</calcChain>
</file>

<file path=xl/sharedStrings.xml><?xml version="1.0" encoding="utf-8"?>
<sst xmlns="http://schemas.openxmlformats.org/spreadsheetml/2006/main" count="766" uniqueCount="68">
  <si>
    <t>class</t>
  </si>
  <si>
    <t>ERED</t>
  </si>
  <si>
    <t>total</t>
  </si>
  <si>
    <t>conversion % (Nominal Area/0 point Nominal Area)</t>
  </si>
  <si>
    <t>Nominal Area</t>
  </si>
  <si>
    <t>total conversion</t>
  </si>
  <si>
    <t>%</t>
  </si>
  <si>
    <t>conv</t>
  </si>
  <si>
    <t>E</t>
  </si>
  <si>
    <t>Z</t>
  </si>
  <si>
    <t>Ia</t>
  </si>
  <si>
    <t>XenB</t>
  </si>
  <si>
    <t>PETNR</t>
  </si>
  <si>
    <t>Ib</t>
  </si>
  <si>
    <t>LeOPR1</t>
  </si>
  <si>
    <t>Ic</t>
  </si>
  <si>
    <t>GluER</t>
  </si>
  <si>
    <t>GluER T36A</t>
  </si>
  <si>
    <t>NCR</t>
  </si>
  <si>
    <t>NerA</t>
  </si>
  <si>
    <t>II</t>
  </si>
  <si>
    <t>OYE3</t>
  </si>
  <si>
    <t>OYE2</t>
  </si>
  <si>
    <t>EPB1</t>
  </si>
  <si>
    <t>III</t>
  </si>
  <si>
    <r>
      <t>GkOYE</t>
    </r>
    <r>
      <rPr>
        <vertAlign val="superscript"/>
        <sz val="9"/>
        <color theme="4"/>
        <rFont val="Aptos Narrow"/>
        <family val="2"/>
        <scheme val="minor"/>
      </rPr>
      <t>b</t>
    </r>
  </si>
  <si>
    <t>TsOYE</t>
  </si>
  <si>
    <t>TsOYE Y27F</t>
  </si>
  <si>
    <t>XenA</t>
  </si>
  <si>
    <t>TOYE</t>
  </si>
  <si>
    <t>YqjM</t>
  </si>
  <si>
    <t>DBR</t>
  </si>
  <si>
    <t>AtDBR</t>
  </si>
  <si>
    <t>NtDBR</t>
  </si>
  <si>
    <t>no ER</t>
  </si>
  <si>
    <t>control</t>
  </si>
  <si>
    <t>nonchiral</t>
  </si>
  <si>
    <t>chiral</t>
  </si>
  <si>
    <t>conversion</t>
  </si>
  <si>
    <t>0 point nominal area</t>
  </si>
  <si>
    <t>0 point</t>
  </si>
  <si>
    <t>nominal</t>
  </si>
  <si>
    <t>RT</t>
  </si>
  <si>
    <t>Area</t>
  </si>
  <si>
    <t>compound</t>
  </si>
  <si>
    <t>Tridecane</t>
  </si>
  <si>
    <t>EBP1</t>
  </si>
  <si>
    <t>GkOYE</t>
  </si>
  <si>
    <t>Control</t>
  </si>
  <si>
    <t>1a</t>
  </si>
  <si>
    <t>1b-1</t>
  </si>
  <si>
    <t>1b-2</t>
  </si>
  <si>
    <t>1b1</t>
  </si>
  <si>
    <t>1bZ</t>
  </si>
  <si>
    <t>1a penta-3,4-dien-2-one</t>
  </si>
  <si>
    <t>1b pent-4-en-2-one</t>
  </si>
  <si>
    <t>3-penten-2-one</t>
  </si>
  <si>
    <t>unknown</t>
  </si>
  <si>
    <t>?</t>
  </si>
  <si>
    <t>error 1a</t>
  </si>
  <si>
    <t>error 1b-1</t>
  </si>
  <si>
    <t>error 1b2</t>
  </si>
  <si>
    <t>error unkonwn</t>
  </si>
  <si>
    <t>TsOYE Y27F N</t>
  </si>
  <si>
    <t>TsOYE Y27F C&amp;N</t>
  </si>
  <si>
    <t>0 Timepoint</t>
  </si>
  <si>
    <t>Alcohols</t>
  </si>
  <si>
    <t>nominal GC Area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</si>
</sst>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_ * #,##0_ ;_ * \-#,##0_ ;_ * &quot;-&quot;??_ ;_ @_ "/>
    <numFmt numFmtId="165" formatCode="0.0"/>
  </numFmts>
  <fonts count="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4"/>
      <name val="Aptos Narrow"/>
      <family val="2"/>
      <scheme val="minor"/>
    </font>
    <font>
      <b/>
      <sz val="9"/>
      <color theme="4"/>
      <name val="Aptos Narrow"/>
      <family val="2"/>
      <scheme val="minor"/>
    </font>
    <font>
      <vertAlign val="superscript"/>
      <sz val="9"/>
      <color theme="4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9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</fills>
  <borders count="13">
    <border>
      <left/>
      <right/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2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3" fontId="0" fillId="0" borderId="0" xfId="0" applyNumberFormat="1"/>
    <xf numFmtId="43" fontId="2" fillId="0" borderId="0" xfId="0" applyNumberFormat="1" applyFont="1" applyAlignment="1">
      <alignment horizontal="center" vertical="center" wrapText="1"/>
    </xf>
    <xf numFmtId="164" fontId="0" fillId="0" borderId="0" xfId="0" applyNumberFormat="1"/>
    <xf numFmtId="164" fontId="0" fillId="0" borderId="0" xfId="1" applyNumberFormat="1" applyFont="1"/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5" fillId="0" borderId="0" xfId="0" applyFont="1"/>
    <xf numFmtId="0" fontId="6" fillId="0" borderId="0" xfId="0" applyFont="1"/>
    <xf numFmtId="165" fontId="5" fillId="0" borderId="0" xfId="0" applyNumberFormat="1" applyFont="1"/>
    <xf numFmtId="43" fontId="5" fillId="0" borderId="0" xfId="1" applyFont="1"/>
    <xf numFmtId="43" fontId="6" fillId="0" borderId="0" xfId="1" applyFont="1"/>
    <xf numFmtId="0" fontId="0" fillId="0" borderId="0" xfId="0" applyAlignment="1">
      <alignment horizontal="center"/>
    </xf>
    <xf numFmtId="164" fontId="5" fillId="0" borderId="0" xfId="1" applyNumberFormat="1" applyFont="1"/>
    <xf numFmtId="1" fontId="0" fillId="0" borderId="0" xfId="0" applyNumberFormat="1"/>
    <xf numFmtId="164" fontId="0" fillId="2" borderId="0" xfId="0" applyNumberFormat="1" applyFill="1"/>
    <xf numFmtId="0" fontId="0" fillId="3" borderId="0" xfId="0" applyFill="1"/>
    <xf numFmtId="0" fontId="2" fillId="0" borderId="10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2" fillId="0" borderId="10" xfId="0" applyFont="1" applyBorder="1" applyAlignment="1">
      <alignment vertical="center"/>
    </xf>
    <xf numFmtId="0" fontId="2" fillId="0" borderId="8" xfId="0" applyFont="1" applyBorder="1" applyAlignment="1">
      <alignment vertical="center"/>
    </xf>
    <xf numFmtId="0" fontId="2" fillId="0" borderId="0" xfId="0" applyFont="1" applyAlignment="1">
      <alignment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E7B3C7"/>
      <color rgb="FFC13E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59943823484149"/>
          <c:y val="0.12064484555297793"/>
          <c:w val="0.77192934903743005"/>
          <c:h val="0.390524574476630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'non-chiral Hulk sum'!$D$1</c:f>
              <c:strCache>
                <c:ptCount val="1"/>
                <c:pt idx="0">
                  <c:v>nominal GC Area</c:v>
                </c:pt>
              </c:strCache>
            </c:strRef>
          </c:tx>
          <c:spPr>
            <a:solidFill>
              <a:srgbClr val="00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'non-chiral Hulk sum'!$L$3:$L$23</c:f>
                <c:numCache>
                  <c:formatCode>General</c:formatCode>
                  <c:ptCount val="20"/>
                  <c:pt idx="3">
                    <c:v>7.0935248142131469E-3</c:v>
                  </c:pt>
                  <c:pt idx="19">
                    <c:v>7.1945236736943472E-3</c:v>
                  </c:pt>
                </c:numCache>
              </c:numRef>
            </c:plus>
            <c:minus>
              <c:numRef>
                <c:f>'non-chiral Hulk sum'!$L$3:$L$23</c:f>
                <c:numCache>
                  <c:formatCode>General</c:formatCode>
                  <c:ptCount val="20"/>
                  <c:pt idx="3">
                    <c:v>7.0935248142131469E-3</c:v>
                  </c:pt>
                  <c:pt idx="19">
                    <c:v>7.1945236736943472E-3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'non-chiral Hulk sum'!$B$3:$C$23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'non-chiral Hulk sum'!$D$3:$D$23</c:f>
              <c:numCache>
                <c:formatCode>_(* #,##0.00_);_(* \(#,##0.00\);_(* "-"??_);_(@_)</c:formatCode>
                <c:ptCount val="20"/>
                <c:pt idx="0">
                  <c:v>0.26544476247804133</c:v>
                </c:pt>
                <c:pt idx="1">
                  <c:v>0</c:v>
                </c:pt>
                <c:pt idx="2">
                  <c:v>0</c:v>
                </c:pt>
                <c:pt idx="3">
                  <c:v>9.7369307430852703E-2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0.13050307011814055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4B-4A0A-8EEA-9A07B55134C3}"/>
            </c:ext>
          </c:extLst>
        </c:ser>
        <c:ser>
          <c:idx val="1"/>
          <c:order val="1"/>
          <c:tx>
            <c:strRef>
              <c:f>'non-chiral Hulk sum'!$E$1</c:f>
              <c:strCache>
                <c:ptCount val="1"/>
              </c:strCache>
            </c:strRef>
          </c:tx>
          <c:spPr>
            <a:solidFill>
              <a:srgbClr val="C13E70"/>
            </a:solid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'non-chiral Hulk sum'!$M$3:$M$23</c:f>
                <c:numCache>
                  <c:formatCode>General</c:formatCode>
                  <c:ptCount val="20"/>
                  <c:pt idx="1">
                    <c:v>3.6368698728836374E-3</c:v>
                  </c:pt>
                  <c:pt idx="2">
                    <c:v>1.3292179834053905E-3</c:v>
                  </c:pt>
                  <c:pt idx="3">
                    <c:v>4.7234125279783032E-3</c:v>
                  </c:pt>
                  <c:pt idx="4">
                    <c:v>7.799657254030621E-3</c:v>
                  </c:pt>
                  <c:pt idx="5">
                    <c:v>2.627769376918083E-3</c:v>
                  </c:pt>
                  <c:pt idx="6">
                    <c:v>3.6064601413252317E-4</c:v>
                  </c:pt>
                  <c:pt idx="7">
                    <c:v>2.0785288156615719E-2</c:v>
                  </c:pt>
                  <c:pt idx="8">
                    <c:v>1.9251028097546873E-2</c:v>
                  </c:pt>
                  <c:pt idx="9">
                    <c:v>1.733460034772814E-3</c:v>
                  </c:pt>
                  <c:pt idx="10">
                    <c:v>1.5102739516505178E-2</c:v>
                  </c:pt>
                  <c:pt idx="11">
                    <c:v>4.0482611309384719E-3</c:v>
                  </c:pt>
                  <c:pt idx="12">
                    <c:v>4.3255711451509207E-2</c:v>
                  </c:pt>
                  <c:pt idx="13">
                    <c:v>1.8487092135369787E-3</c:v>
                  </c:pt>
                  <c:pt idx="14">
                    <c:v>1.617144283909238E-3</c:v>
                  </c:pt>
                  <c:pt idx="15">
                    <c:v>2.4456383646934677E-3</c:v>
                  </c:pt>
                  <c:pt idx="16">
                    <c:v>1.2563203113637612E-2</c:v>
                  </c:pt>
                  <c:pt idx="17">
                    <c:v>8.3244828670364281E-3</c:v>
                  </c:pt>
                  <c:pt idx="18">
                    <c:v>1.2451496957372145E-3</c:v>
                  </c:pt>
                  <c:pt idx="19">
                    <c:v>0</c:v>
                  </c:pt>
                </c:numCache>
              </c:numRef>
            </c:plus>
            <c:minus>
              <c:numRef>
                <c:f>'non-chiral Hulk sum'!$M$3:$M$23</c:f>
                <c:numCache>
                  <c:formatCode>General</c:formatCode>
                  <c:ptCount val="20"/>
                  <c:pt idx="1">
                    <c:v>3.6368698728836374E-3</c:v>
                  </c:pt>
                  <c:pt idx="2">
                    <c:v>1.3292179834053905E-3</c:v>
                  </c:pt>
                  <c:pt idx="3">
                    <c:v>4.7234125279783032E-3</c:v>
                  </c:pt>
                  <c:pt idx="4">
                    <c:v>7.799657254030621E-3</c:v>
                  </c:pt>
                  <c:pt idx="5">
                    <c:v>2.627769376918083E-3</c:v>
                  </c:pt>
                  <c:pt idx="6">
                    <c:v>3.6064601413252317E-4</c:v>
                  </c:pt>
                  <c:pt idx="7">
                    <c:v>2.0785288156615719E-2</c:v>
                  </c:pt>
                  <c:pt idx="8">
                    <c:v>1.9251028097546873E-2</c:v>
                  </c:pt>
                  <c:pt idx="9">
                    <c:v>1.733460034772814E-3</c:v>
                  </c:pt>
                  <c:pt idx="10">
                    <c:v>1.5102739516505178E-2</c:v>
                  </c:pt>
                  <c:pt idx="11">
                    <c:v>4.0482611309384719E-3</c:v>
                  </c:pt>
                  <c:pt idx="12">
                    <c:v>4.3255711451509207E-2</c:v>
                  </c:pt>
                  <c:pt idx="13">
                    <c:v>1.8487092135369787E-3</c:v>
                  </c:pt>
                  <c:pt idx="14">
                    <c:v>1.617144283909238E-3</c:v>
                  </c:pt>
                  <c:pt idx="15">
                    <c:v>2.4456383646934677E-3</c:v>
                  </c:pt>
                  <c:pt idx="16">
                    <c:v>1.2563203113637612E-2</c:v>
                  </c:pt>
                  <c:pt idx="17">
                    <c:v>8.3244828670364281E-3</c:v>
                  </c:pt>
                  <c:pt idx="18">
                    <c:v>1.2451496957372145E-3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'non-chiral Hulk sum'!$B$3:$C$23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'non-chiral Hulk sum'!$E$3:$E$23</c:f>
              <c:numCache>
                <c:formatCode>_(* #,##0.00_);_(* \(#,##0.00\);_(* "-"??_);_(@_)</c:formatCode>
                <c:ptCount val="20"/>
                <c:pt idx="1">
                  <c:v>0.15568717414776928</c:v>
                </c:pt>
                <c:pt idx="2">
                  <c:v>0.12495785640103174</c:v>
                </c:pt>
                <c:pt idx="3">
                  <c:v>1.7401068310250418E-2</c:v>
                </c:pt>
                <c:pt idx="4">
                  <c:v>0.12312898753836587</c:v>
                </c:pt>
                <c:pt idx="5">
                  <c:v>0.13218668091632729</c:v>
                </c:pt>
                <c:pt idx="6">
                  <c:v>0.1270320480660706</c:v>
                </c:pt>
                <c:pt idx="7">
                  <c:v>0.14518103262425563</c:v>
                </c:pt>
                <c:pt idx="8">
                  <c:v>0.1277750688061039</c:v>
                </c:pt>
                <c:pt idx="9">
                  <c:v>0.14042454187720083</c:v>
                </c:pt>
                <c:pt idx="10">
                  <c:v>0.11461423124659294</c:v>
                </c:pt>
                <c:pt idx="11">
                  <c:v>0.13138681161357388</c:v>
                </c:pt>
                <c:pt idx="12">
                  <c:v>0.18144724711489663</c:v>
                </c:pt>
                <c:pt idx="13">
                  <c:v>0.13593031343212608</c:v>
                </c:pt>
                <c:pt idx="14">
                  <c:v>0.13198503295645875</c:v>
                </c:pt>
                <c:pt idx="15">
                  <c:v>0.13281374289458031</c:v>
                </c:pt>
                <c:pt idx="16">
                  <c:v>0.15053149855613851</c:v>
                </c:pt>
                <c:pt idx="17">
                  <c:v>0.12738388436263992</c:v>
                </c:pt>
                <c:pt idx="18">
                  <c:v>0.11542653976571682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4B-4A0A-8EEA-9A07B55134C3}"/>
            </c:ext>
          </c:extLst>
        </c:ser>
        <c:ser>
          <c:idx val="2"/>
          <c:order val="2"/>
          <c:tx>
            <c:strRef>
              <c:f>'non-chiral Hulk sum'!$F$1</c:f>
              <c:strCache>
                <c:ptCount val="1"/>
              </c:strCache>
            </c:strRef>
          </c:tx>
          <c:spPr>
            <a:pattFill prst="lgCheck">
              <a:fgClr>
                <a:srgbClr val="C13E70"/>
              </a:fgClr>
              <a:bgClr>
                <a:schemeClr val="bg1"/>
              </a:bgClr>
            </a:patt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'non-chiral Hulk sum'!$N$3:$N$23</c:f>
                <c:numCache>
                  <c:formatCode>General</c:formatCode>
                  <c:ptCount val="20"/>
                  <c:pt idx="1">
                    <c:v>1.4041794950680087E-4</c:v>
                  </c:pt>
                  <c:pt idx="2">
                    <c:v>5.8393974548913456E-3</c:v>
                  </c:pt>
                  <c:pt idx="3">
                    <c:v>4.5241812207288991E-3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1.7012192614174707E-2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2.1263574388183416E-3</c:v>
                  </c:pt>
                  <c:pt idx="12">
                    <c:v>5.423056063268262E-3</c:v>
                  </c:pt>
                  <c:pt idx="13">
                    <c:v>3.272005528589278E-3</c:v>
                  </c:pt>
                  <c:pt idx="14">
                    <c:v>0</c:v>
                  </c:pt>
                  <c:pt idx="15">
                    <c:v>2.8453007077215969E-3</c:v>
                  </c:pt>
                  <c:pt idx="16">
                    <c:v>9.2129598507225494E-3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'non-chiral Hulk sum'!$N$3:$N$23</c:f>
                <c:numCache>
                  <c:formatCode>General</c:formatCode>
                  <c:ptCount val="20"/>
                  <c:pt idx="1">
                    <c:v>1.4041794950680087E-4</c:v>
                  </c:pt>
                  <c:pt idx="2">
                    <c:v>5.8393974548913456E-3</c:v>
                  </c:pt>
                  <c:pt idx="3">
                    <c:v>4.5241812207288991E-3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1.7012192614174707E-2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2.1263574388183416E-3</c:v>
                  </c:pt>
                  <c:pt idx="12">
                    <c:v>5.423056063268262E-3</c:v>
                  </c:pt>
                  <c:pt idx="13">
                    <c:v>3.272005528589278E-3</c:v>
                  </c:pt>
                  <c:pt idx="14">
                    <c:v>0</c:v>
                  </c:pt>
                  <c:pt idx="15">
                    <c:v>2.8453007077215969E-3</c:v>
                  </c:pt>
                  <c:pt idx="16">
                    <c:v>9.2129598507225494E-3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'non-chiral Hulk sum'!$B$3:$C$23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'non-chiral Hulk sum'!$F$3:$F$23</c:f>
              <c:numCache>
                <c:formatCode>_(* #,##0.00_);_(* \(#,##0.00\);_(* "-"??_);_(@_)</c:formatCode>
                <c:ptCount val="20"/>
                <c:pt idx="1">
                  <c:v>8.9933479026161195E-3</c:v>
                </c:pt>
                <c:pt idx="2">
                  <c:v>1.482175308614515E-2</c:v>
                </c:pt>
                <c:pt idx="3">
                  <c:v>1.7560536819562537E-2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3.9203151837011146E-2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3.1187748796912156E-2</c:v>
                </c:pt>
                <c:pt idx="12">
                  <c:v>3.834679717091811E-3</c:v>
                </c:pt>
                <c:pt idx="13">
                  <c:v>1.2218562673486959E-2</c:v>
                </c:pt>
                <c:pt idx="14">
                  <c:v>0</c:v>
                </c:pt>
                <c:pt idx="15">
                  <c:v>5.8545604153152526E-2</c:v>
                </c:pt>
                <c:pt idx="16">
                  <c:v>2.1465980858778436E-2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7C-45E6-B8A8-D9A208D41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1547375"/>
        <c:axId val="810969920"/>
        <c:extLst/>
      </c:ba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rgbClr val="E7B3C7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Nominal GC Area</a:t>
                </a:r>
              </a:p>
            </c:rich>
          </c:tx>
          <c:layout>
            <c:manualLayout>
              <c:xMode val="edge"/>
              <c:yMode val="edge"/>
              <c:x val="3.0384890725711253E-2"/>
              <c:y val="0.17521979098949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en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7315473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859252710596394"/>
          <c:y val="0.86944411439953562"/>
          <c:w val="0.63709772617074156"/>
          <c:h val="5.50699691002286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png"/><Relationship Id="rId4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13" Type="http://schemas.openxmlformats.org/officeDocument/2006/relationships/image" Target="../media/image22.emf"/><Relationship Id="rId18" Type="http://schemas.openxmlformats.org/officeDocument/2006/relationships/image" Target="../media/image27.emf"/><Relationship Id="rId3" Type="http://schemas.openxmlformats.org/officeDocument/2006/relationships/image" Target="../media/image12.emf"/><Relationship Id="rId21" Type="http://schemas.openxmlformats.org/officeDocument/2006/relationships/image" Target="../media/image30.emf"/><Relationship Id="rId7" Type="http://schemas.openxmlformats.org/officeDocument/2006/relationships/image" Target="../media/image16.emf"/><Relationship Id="rId12" Type="http://schemas.openxmlformats.org/officeDocument/2006/relationships/image" Target="../media/image21.emf"/><Relationship Id="rId17" Type="http://schemas.openxmlformats.org/officeDocument/2006/relationships/image" Target="../media/image26.emf"/><Relationship Id="rId2" Type="http://schemas.openxmlformats.org/officeDocument/2006/relationships/image" Target="../media/image11.emf"/><Relationship Id="rId16" Type="http://schemas.openxmlformats.org/officeDocument/2006/relationships/image" Target="../media/image25.emf"/><Relationship Id="rId20" Type="http://schemas.openxmlformats.org/officeDocument/2006/relationships/image" Target="../media/image29.emf"/><Relationship Id="rId1" Type="http://schemas.openxmlformats.org/officeDocument/2006/relationships/image" Target="../media/image10.emf"/><Relationship Id="rId6" Type="http://schemas.openxmlformats.org/officeDocument/2006/relationships/image" Target="../media/image15.emf"/><Relationship Id="rId11" Type="http://schemas.openxmlformats.org/officeDocument/2006/relationships/image" Target="../media/image20.emf"/><Relationship Id="rId5" Type="http://schemas.openxmlformats.org/officeDocument/2006/relationships/image" Target="../media/image14.emf"/><Relationship Id="rId15" Type="http://schemas.openxmlformats.org/officeDocument/2006/relationships/image" Target="../media/image24.emf"/><Relationship Id="rId10" Type="http://schemas.openxmlformats.org/officeDocument/2006/relationships/image" Target="../media/image19.emf"/><Relationship Id="rId19" Type="http://schemas.openxmlformats.org/officeDocument/2006/relationships/image" Target="../media/image28.emf"/><Relationship Id="rId4" Type="http://schemas.openxmlformats.org/officeDocument/2006/relationships/image" Target="../media/image13.emf"/><Relationship Id="rId9" Type="http://schemas.openxmlformats.org/officeDocument/2006/relationships/image" Target="../media/image18.emf"/><Relationship Id="rId14" Type="http://schemas.openxmlformats.org/officeDocument/2006/relationships/image" Target="../media/image23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emf"/><Relationship Id="rId13" Type="http://schemas.openxmlformats.org/officeDocument/2006/relationships/image" Target="../media/image43.emf"/><Relationship Id="rId18" Type="http://schemas.openxmlformats.org/officeDocument/2006/relationships/image" Target="../media/image48.emf"/><Relationship Id="rId3" Type="http://schemas.openxmlformats.org/officeDocument/2006/relationships/image" Target="../media/image33.emf"/><Relationship Id="rId7" Type="http://schemas.openxmlformats.org/officeDocument/2006/relationships/image" Target="../media/image37.emf"/><Relationship Id="rId12" Type="http://schemas.openxmlformats.org/officeDocument/2006/relationships/image" Target="../media/image42.emf"/><Relationship Id="rId17" Type="http://schemas.openxmlformats.org/officeDocument/2006/relationships/image" Target="../media/image47.emf"/><Relationship Id="rId2" Type="http://schemas.openxmlformats.org/officeDocument/2006/relationships/image" Target="../media/image32.emf"/><Relationship Id="rId16" Type="http://schemas.openxmlformats.org/officeDocument/2006/relationships/image" Target="../media/image46.emf"/><Relationship Id="rId1" Type="http://schemas.openxmlformats.org/officeDocument/2006/relationships/image" Target="../media/image31.emf"/><Relationship Id="rId6" Type="http://schemas.openxmlformats.org/officeDocument/2006/relationships/image" Target="../media/image36.emf"/><Relationship Id="rId11" Type="http://schemas.openxmlformats.org/officeDocument/2006/relationships/image" Target="../media/image41.emf"/><Relationship Id="rId5" Type="http://schemas.openxmlformats.org/officeDocument/2006/relationships/image" Target="../media/image35.emf"/><Relationship Id="rId15" Type="http://schemas.openxmlformats.org/officeDocument/2006/relationships/image" Target="../media/image45.emf"/><Relationship Id="rId10" Type="http://schemas.openxmlformats.org/officeDocument/2006/relationships/image" Target="../media/image40.emf"/><Relationship Id="rId19" Type="http://schemas.openxmlformats.org/officeDocument/2006/relationships/image" Target="../media/image49.emf"/><Relationship Id="rId4" Type="http://schemas.openxmlformats.org/officeDocument/2006/relationships/image" Target="../media/image34.emf"/><Relationship Id="rId9" Type="http://schemas.openxmlformats.org/officeDocument/2006/relationships/image" Target="../media/image39.emf"/><Relationship Id="rId14" Type="http://schemas.openxmlformats.org/officeDocument/2006/relationships/image" Target="../media/image44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247650</xdr:colOff>
      <xdr:row>82</xdr:row>
      <xdr:rowOff>180975</xdr:rowOff>
    </xdr:from>
    <xdr:to>
      <xdr:col>29</xdr:col>
      <xdr:colOff>592300</xdr:colOff>
      <xdr:row>123</xdr:row>
      <xdr:rowOff>153486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34050" y="15801975"/>
          <a:ext cx="12536650" cy="7783011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5</xdr:row>
      <xdr:rowOff>0</xdr:rowOff>
    </xdr:from>
    <xdr:to>
      <xdr:col>21</xdr:col>
      <xdr:colOff>228600</xdr:colOff>
      <xdr:row>31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" y="952500"/>
          <a:ext cx="11915775" cy="506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11</xdr:row>
          <xdr:rowOff>9525</xdr:rowOff>
        </xdr:from>
        <xdr:to>
          <xdr:col>9</xdr:col>
          <xdr:colOff>457200</xdr:colOff>
          <xdr:row>13</xdr:row>
          <xdr:rowOff>19050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190500</xdr:colOff>
          <xdr:row>10</xdr:row>
          <xdr:rowOff>180975</xdr:rowOff>
        </xdr:from>
        <xdr:to>
          <xdr:col>8</xdr:col>
          <xdr:colOff>257175</xdr:colOff>
          <xdr:row>13</xdr:row>
          <xdr:rowOff>19050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323850</xdr:colOff>
          <xdr:row>10</xdr:row>
          <xdr:rowOff>114300</xdr:rowOff>
        </xdr:from>
        <xdr:to>
          <xdr:col>11</xdr:col>
          <xdr:colOff>390525</xdr:colOff>
          <xdr:row>12</xdr:row>
          <xdr:rowOff>114300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257175</xdr:colOff>
      <xdr:row>12</xdr:row>
      <xdr:rowOff>161925</xdr:rowOff>
    </xdr:from>
    <xdr:to>
      <xdr:col>11</xdr:col>
      <xdr:colOff>57150</xdr:colOff>
      <xdr:row>14</xdr:row>
      <xdr:rowOff>38100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CxnSpPr/>
      </xdr:nvCxnSpPr>
      <xdr:spPr>
        <a:xfrm flipH="1">
          <a:off x="6353175" y="2447925"/>
          <a:ext cx="409575" cy="2571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438150</xdr:colOff>
      <xdr:row>9</xdr:row>
      <xdr:rowOff>171450</xdr:rowOff>
    </xdr:from>
    <xdr:ext cx="184731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6534150" y="188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nl-NL" sz="1100"/>
        </a:p>
      </xdr:txBody>
    </xdr:sp>
    <xdr:clientData/>
  </xdr:oneCellAnchor>
  <xdr:oneCellAnchor>
    <xdr:from>
      <xdr:col>10</xdr:col>
      <xdr:colOff>485775</xdr:colOff>
      <xdr:row>9</xdr:row>
      <xdr:rowOff>0</xdr:rowOff>
    </xdr:from>
    <xdr:ext cx="1803186" cy="264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581775" y="1714500"/>
          <a:ext cx="180318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impurity</a:t>
          </a:r>
          <a:r>
            <a:rPr lang="nl-NL" sz="1100" baseline="0"/>
            <a:t> in 1a, acetylacetone</a:t>
          </a:r>
          <a:endParaRPr lang="nl-NL" sz="1100"/>
        </a:p>
      </xdr:txBody>
    </xdr:sp>
    <xdr:clientData/>
  </xdr:oneCellAnchor>
  <xdr:twoCellAnchor>
    <xdr:from>
      <xdr:col>8</xdr:col>
      <xdr:colOff>590550</xdr:colOff>
      <xdr:row>13</xdr:row>
      <xdr:rowOff>0</xdr:rowOff>
    </xdr:from>
    <xdr:to>
      <xdr:col>9</xdr:col>
      <xdr:colOff>161925</xdr:colOff>
      <xdr:row>14</xdr:row>
      <xdr:rowOff>85725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>
          <a:off x="5467350" y="2476500"/>
          <a:ext cx="180975" cy="2762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295275</xdr:colOff>
      <xdr:row>13</xdr:row>
      <xdr:rowOff>104775</xdr:rowOff>
    </xdr:from>
    <xdr:to>
      <xdr:col>7</xdr:col>
      <xdr:colOff>571500</xdr:colOff>
      <xdr:row>14</xdr:row>
      <xdr:rowOff>114300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4562475" y="2581275"/>
          <a:ext cx="276225" cy="2000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504825</xdr:colOff>
      <xdr:row>10</xdr:row>
      <xdr:rowOff>142875</xdr:rowOff>
    </xdr:from>
    <xdr:ext cx="324897" cy="264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5381625" y="2047875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1a</a:t>
          </a:r>
        </a:p>
      </xdr:txBody>
    </xdr:sp>
    <xdr:clientData/>
  </xdr:oneCellAnchor>
  <xdr:twoCellAnchor>
    <xdr:from>
      <xdr:col>7</xdr:col>
      <xdr:colOff>238125</xdr:colOff>
      <xdr:row>10</xdr:row>
      <xdr:rowOff>161925</xdr:rowOff>
    </xdr:from>
    <xdr:to>
      <xdr:col>8</xdr:col>
      <xdr:colOff>47625</xdr:colOff>
      <xdr:row>12</xdr:row>
      <xdr:rowOff>66675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4505325" y="2066925"/>
          <a:ext cx="4191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1b</a:t>
          </a:r>
        </a:p>
      </xdr:txBody>
    </xdr:sp>
    <xdr:clientData/>
  </xdr:twoCellAnchor>
  <xdr:oneCellAnchor>
    <xdr:from>
      <xdr:col>3</xdr:col>
      <xdr:colOff>0</xdr:colOff>
      <xdr:row>15</xdr:row>
      <xdr:rowOff>47625</xdr:rowOff>
    </xdr:from>
    <xdr:ext cx="1239506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828800" y="2905125"/>
          <a:ext cx="12395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data1: 1a standard</a:t>
          </a:r>
        </a:p>
      </xdr:txBody>
    </xdr:sp>
    <xdr:clientData/>
  </xdr:oneCellAnchor>
  <xdr:oneCellAnchor>
    <xdr:from>
      <xdr:col>2</xdr:col>
      <xdr:colOff>581025</xdr:colOff>
      <xdr:row>17</xdr:row>
      <xdr:rowOff>0</xdr:rowOff>
    </xdr:from>
    <xdr:ext cx="1243289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800225" y="3238500"/>
          <a:ext cx="124328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data2: 1b standard</a:t>
          </a:r>
        </a:p>
      </xdr:txBody>
    </xdr:sp>
    <xdr:clientData/>
  </xdr:oneCellAnchor>
  <xdr:oneCellAnchor>
    <xdr:from>
      <xdr:col>2</xdr:col>
      <xdr:colOff>523875</xdr:colOff>
      <xdr:row>18</xdr:row>
      <xdr:rowOff>133350</xdr:rowOff>
    </xdr:from>
    <xdr:ext cx="1368260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743075" y="3562350"/>
          <a:ext cx="136826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data3: acetylacetone</a:t>
          </a:r>
        </a:p>
      </xdr:txBody>
    </xdr:sp>
    <xdr:clientData/>
  </xdr:oneCellAnchor>
  <xdr:oneCellAnchor>
    <xdr:from>
      <xdr:col>2</xdr:col>
      <xdr:colOff>571500</xdr:colOff>
      <xdr:row>20</xdr:row>
      <xdr:rowOff>133350</xdr:rowOff>
    </xdr:from>
    <xdr:ext cx="972317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790700" y="3943350"/>
          <a:ext cx="97231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data4: control</a:t>
          </a:r>
        </a:p>
      </xdr:txBody>
    </xdr:sp>
    <xdr:clientData/>
  </xdr:oneCellAnchor>
  <xdr:oneCellAnchor>
    <xdr:from>
      <xdr:col>2</xdr:col>
      <xdr:colOff>571500</xdr:colOff>
      <xdr:row>22</xdr:row>
      <xdr:rowOff>85725</xdr:rowOff>
    </xdr:from>
    <xdr:ext cx="1689309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790700" y="4276725"/>
          <a:ext cx="16893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data5: reaction</a:t>
          </a:r>
          <a:r>
            <a:rPr lang="nl-NL" sz="1100" baseline="0"/>
            <a:t> GluERT36A</a:t>
          </a:r>
          <a:endParaRPr lang="nl-NL" sz="1100"/>
        </a:p>
      </xdr:txBody>
    </xdr:sp>
    <xdr:clientData/>
  </xdr:oneCellAnchor>
  <xdr:oneCellAnchor>
    <xdr:from>
      <xdr:col>2</xdr:col>
      <xdr:colOff>533400</xdr:colOff>
      <xdr:row>24</xdr:row>
      <xdr:rowOff>66675</xdr:rowOff>
    </xdr:from>
    <xdr:ext cx="928716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752600" y="4638675"/>
          <a:ext cx="9287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data6: DMSO</a:t>
          </a:r>
        </a:p>
      </xdr:txBody>
    </xdr:sp>
    <xdr:clientData/>
  </xdr:oneCellAnchor>
  <xdr:oneCellAnchor>
    <xdr:from>
      <xdr:col>2</xdr:col>
      <xdr:colOff>542925</xdr:colOff>
      <xdr:row>26</xdr:row>
      <xdr:rowOff>38100</xdr:rowOff>
    </xdr:from>
    <xdr:ext cx="948145" cy="264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762125" y="4991100"/>
          <a:ext cx="94814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data7:  EtOAc</a:t>
          </a:r>
        </a:p>
      </xdr:txBody>
    </xdr:sp>
    <xdr:clientData/>
  </xdr:oneCellAnchor>
  <xdr:oneCellAnchor>
    <xdr:from>
      <xdr:col>2</xdr:col>
      <xdr:colOff>552450</xdr:colOff>
      <xdr:row>28</xdr:row>
      <xdr:rowOff>9525</xdr:rowOff>
    </xdr:from>
    <xdr:ext cx="1403013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771650" y="5343525"/>
          <a:ext cx="14030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data8:  0 timepoint 1a</a:t>
          </a:r>
        </a:p>
      </xdr:txBody>
    </xdr:sp>
    <xdr:clientData/>
  </xdr:oneCellAnchor>
  <xdr:oneCellAnchor>
    <xdr:from>
      <xdr:col>17</xdr:col>
      <xdr:colOff>66675</xdr:colOff>
      <xdr:row>26</xdr:row>
      <xdr:rowOff>9525</xdr:rowOff>
    </xdr:from>
    <xdr:ext cx="738728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429875" y="4962525"/>
          <a:ext cx="73872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Tridecane</a:t>
          </a:r>
        </a:p>
      </xdr:txBody>
    </xdr:sp>
    <xdr:clientData/>
  </xdr:oneCellAnchor>
  <xdr:oneCellAnchor>
    <xdr:from>
      <xdr:col>11</xdr:col>
      <xdr:colOff>161925</xdr:colOff>
      <xdr:row>24</xdr:row>
      <xdr:rowOff>57150</xdr:rowOff>
    </xdr:from>
    <xdr:ext cx="542328" cy="264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6867525" y="4629150"/>
          <a:ext cx="54232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DMSO</a:t>
          </a:r>
        </a:p>
      </xdr:txBody>
    </xdr:sp>
    <xdr:clientData/>
  </xdr:oneCellAnchor>
  <xdr:twoCellAnchor editAs="oneCell">
    <xdr:from>
      <xdr:col>1</xdr:col>
      <xdr:colOff>504825</xdr:colOff>
      <xdr:row>33</xdr:row>
      <xdr:rowOff>38100</xdr:rowOff>
    </xdr:from>
    <xdr:to>
      <xdr:col>21</xdr:col>
      <xdr:colOff>228600</xdr:colOff>
      <xdr:row>59</xdr:row>
      <xdr:rowOff>152400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4425" y="6324600"/>
          <a:ext cx="11915775" cy="506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400050</xdr:colOff>
          <xdr:row>34</xdr:row>
          <xdr:rowOff>142875</xdr:rowOff>
        </xdr:from>
        <xdr:to>
          <xdr:col>18</xdr:col>
          <xdr:colOff>466725</xdr:colOff>
          <xdr:row>36</xdr:row>
          <xdr:rowOff>142875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17</xdr:col>
      <xdr:colOff>285750</xdr:colOff>
      <xdr:row>36</xdr:row>
      <xdr:rowOff>161925</xdr:rowOff>
    </xdr:from>
    <xdr:to>
      <xdr:col>18</xdr:col>
      <xdr:colOff>9525</xdr:colOff>
      <xdr:row>38</xdr:row>
      <xdr:rowOff>133350</xdr:rowOff>
    </xdr:to>
    <xdr:cxnSp macro="">
      <xdr:nvCxnSpPr>
        <xdr:cNvPr id="25" name="Straight Arrow Connector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/>
      </xdr:nvCxnSpPr>
      <xdr:spPr>
        <a:xfrm flipH="1">
          <a:off x="10648950" y="7019925"/>
          <a:ext cx="333375" cy="3524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123825</xdr:colOff>
          <xdr:row>34</xdr:row>
          <xdr:rowOff>104775</xdr:rowOff>
        </xdr:from>
        <xdr:to>
          <xdr:col>16</xdr:col>
          <xdr:colOff>200025</xdr:colOff>
          <xdr:row>36</xdr:row>
          <xdr:rowOff>114300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15</xdr:col>
      <xdr:colOff>66675</xdr:colOff>
      <xdr:row>36</xdr:row>
      <xdr:rowOff>95250</xdr:rowOff>
    </xdr:from>
    <xdr:to>
      <xdr:col>15</xdr:col>
      <xdr:colOff>333375</xdr:colOff>
      <xdr:row>37</xdr:row>
      <xdr:rowOff>95250</xdr:rowOff>
    </xdr:to>
    <xdr:cxnSp macro="">
      <xdr:nvCxnSpPr>
        <xdr:cNvPr id="26" name="Straight Arrow Connector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/>
      </xdr:nvCxnSpPr>
      <xdr:spPr>
        <a:xfrm flipH="1">
          <a:off x="9210675" y="6953250"/>
          <a:ext cx="266700" cy="190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247650</xdr:colOff>
      <xdr:row>34</xdr:row>
      <xdr:rowOff>47625</xdr:rowOff>
    </xdr:from>
    <xdr:ext cx="324897" cy="264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9391650" y="6524625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1a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180975</xdr:colOff>
          <xdr:row>35</xdr:row>
          <xdr:rowOff>19050</xdr:rowOff>
        </xdr:from>
        <xdr:to>
          <xdr:col>12</xdr:col>
          <xdr:colOff>247650</xdr:colOff>
          <xdr:row>37</xdr:row>
          <xdr:rowOff>47625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66675</xdr:colOff>
      <xdr:row>37</xdr:row>
      <xdr:rowOff>133350</xdr:rowOff>
    </xdr:from>
    <xdr:to>
      <xdr:col>11</xdr:col>
      <xdr:colOff>285750</xdr:colOff>
      <xdr:row>39</xdr:row>
      <xdr:rowOff>28575</xdr:rowOff>
    </xdr:to>
    <xdr:cxnSp macro="">
      <xdr:nvCxnSpPr>
        <xdr:cNvPr id="29" name="Straight Arrow Connector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/>
      </xdr:nvCxnSpPr>
      <xdr:spPr>
        <a:xfrm flipH="1">
          <a:off x="6772275" y="7181850"/>
          <a:ext cx="219075" cy="2762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228600</xdr:colOff>
      <xdr:row>35</xdr:row>
      <xdr:rowOff>0</xdr:rowOff>
    </xdr:from>
    <xdr:to>
      <xdr:col>12</xdr:col>
      <xdr:colOff>38100</xdr:colOff>
      <xdr:row>36</xdr:row>
      <xdr:rowOff>95250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6934200" y="6667500"/>
          <a:ext cx="4191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1b</a:t>
          </a:r>
        </a:p>
      </xdr:txBody>
    </xdr:sp>
    <xdr:clientData/>
  </xdr:twoCellAnchor>
  <xdr:twoCellAnchor>
    <xdr:from>
      <xdr:col>4</xdr:col>
      <xdr:colOff>219075</xdr:colOff>
      <xdr:row>50</xdr:row>
      <xdr:rowOff>66675</xdr:rowOff>
    </xdr:from>
    <xdr:to>
      <xdr:col>4</xdr:col>
      <xdr:colOff>428625</xdr:colOff>
      <xdr:row>51</xdr:row>
      <xdr:rowOff>38100</xdr:rowOff>
    </xdr:to>
    <xdr:cxnSp macro="">
      <xdr:nvCxnSpPr>
        <xdr:cNvPr id="33" name="Straight Arrow Connector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CxnSpPr/>
      </xdr:nvCxnSpPr>
      <xdr:spPr>
        <a:xfrm flipH="1">
          <a:off x="2657475" y="9591675"/>
          <a:ext cx="209550" cy="1619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428625</xdr:colOff>
      <xdr:row>49</xdr:row>
      <xdr:rowOff>123825</xdr:rowOff>
    </xdr:from>
    <xdr:to>
      <xdr:col>5</xdr:col>
      <xdr:colOff>200025</xdr:colOff>
      <xdr:row>51</xdr:row>
      <xdr:rowOff>28575</xdr:rowOff>
    </xdr:to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2867025" y="9458325"/>
          <a:ext cx="3810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?</a:t>
          </a:r>
        </a:p>
      </xdr:txBody>
    </xdr:sp>
    <xdr:clientData/>
  </xdr:twoCellAnchor>
  <xdr:twoCellAnchor>
    <xdr:from>
      <xdr:col>11</xdr:col>
      <xdr:colOff>361950</xdr:colOff>
      <xdr:row>39</xdr:row>
      <xdr:rowOff>180975</xdr:rowOff>
    </xdr:from>
    <xdr:to>
      <xdr:col>12</xdr:col>
      <xdr:colOff>161925</xdr:colOff>
      <xdr:row>47</xdr:row>
      <xdr:rowOff>152400</xdr:rowOff>
    </xdr:to>
    <xdr:cxnSp macro="">
      <xdr:nvCxnSpPr>
        <xdr:cNvPr id="36" name="Straight Arrow Connector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>
        <a:xfrm flipH="1">
          <a:off x="7067550" y="7610475"/>
          <a:ext cx="409575" cy="14954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123825</xdr:colOff>
      <xdr:row>39</xdr:row>
      <xdr:rowOff>9525</xdr:rowOff>
    </xdr:from>
    <xdr:to>
      <xdr:col>12</xdr:col>
      <xdr:colOff>504825</xdr:colOff>
      <xdr:row>40</xdr:row>
      <xdr:rowOff>104775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7439025" y="7439025"/>
          <a:ext cx="3810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?</a:t>
          </a:r>
        </a:p>
      </xdr:txBody>
    </xdr:sp>
    <xdr:clientData/>
  </xdr:twoCellAnchor>
  <xdr:twoCellAnchor editAs="oneCell">
    <xdr:from>
      <xdr:col>1</xdr:col>
      <xdr:colOff>495300</xdr:colOff>
      <xdr:row>54</xdr:row>
      <xdr:rowOff>171450</xdr:rowOff>
    </xdr:from>
    <xdr:to>
      <xdr:col>21</xdr:col>
      <xdr:colOff>219075</xdr:colOff>
      <xdr:row>80</xdr:row>
      <xdr:rowOff>152400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10458450"/>
          <a:ext cx="11915775" cy="493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228600</xdr:colOff>
          <xdr:row>62</xdr:row>
          <xdr:rowOff>171450</xdr:rowOff>
        </xdr:from>
        <xdr:to>
          <xdr:col>18</xdr:col>
          <xdr:colOff>295275</xdr:colOff>
          <xdr:row>64</xdr:row>
          <xdr:rowOff>171450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17</xdr:col>
      <xdr:colOff>152400</xdr:colOff>
      <xdr:row>65</xdr:row>
      <xdr:rowOff>0</xdr:rowOff>
    </xdr:from>
    <xdr:to>
      <xdr:col>17</xdr:col>
      <xdr:colOff>485775</xdr:colOff>
      <xdr:row>66</xdr:row>
      <xdr:rowOff>161925</xdr:rowOff>
    </xdr:to>
    <xdr:cxnSp macro="">
      <xdr:nvCxnSpPr>
        <xdr:cNvPr id="52" name="Straight Arrow Connector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>
        <a:xfrm flipH="1">
          <a:off x="10515600" y="12382500"/>
          <a:ext cx="333375" cy="3524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0</xdr:colOff>
      <xdr:row>63</xdr:row>
      <xdr:rowOff>38100</xdr:rowOff>
    </xdr:from>
    <xdr:ext cx="324897" cy="264560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9144000" y="12039600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1a</a:t>
          </a:r>
        </a:p>
      </xdr:txBody>
    </xdr:sp>
    <xdr:clientData/>
  </xdr:oneCellAnchor>
  <xdr:twoCellAnchor>
    <xdr:from>
      <xdr:col>10</xdr:col>
      <xdr:colOff>533400</xdr:colOff>
      <xdr:row>64</xdr:row>
      <xdr:rowOff>47625</xdr:rowOff>
    </xdr:from>
    <xdr:to>
      <xdr:col>11</xdr:col>
      <xdr:colOff>314325</xdr:colOff>
      <xdr:row>71</xdr:row>
      <xdr:rowOff>47625</xdr:rowOff>
    </xdr:to>
    <xdr:cxnSp macro="">
      <xdr:nvCxnSpPr>
        <xdr:cNvPr id="55" name="Straight Arrow Connector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CxnSpPr/>
      </xdr:nvCxnSpPr>
      <xdr:spPr>
        <a:xfrm flipH="1">
          <a:off x="6629400" y="12239625"/>
          <a:ext cx="390525" cy="1333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571500</xdr:colOff>
      <xdr:row>62</xdr:row>
      <xdr:rowOff>123825</xdr:rowOff>
    </xdr:from>
    <xdr:to>
      <xdr:col>11</xdr:col>
      <xdr:colOff>381000</xdr:colOff>
      <xdr:row>64</xdr:row>
      <xdr:rowOff>28575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6667500" y="11934825"/>
          <a:ext cx="4191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1b</a:t>
          </a:r>
        </a:p>
      </xdr:txBody>
    </xdr:sp>
    <xdr:clientData/>
  </xdr:twoCellAnchor>
  <xdr:twoCellAnchor>
    <xdr:from>
      <xdr:col>4</xdr:col>
      <xdr:colOff>85725</xdr:colOff>
      <xdr:row>76</xdr:row>
      <xdr:rowOff>9525</xdr:rowOff>
    </xdr:from>
    <xdr:to>
      <xdr:col>4</xdr:col>
      <xdr:colOff>295275</xdr:colOff>
      <xdr:row>76</xdr:row>
      <xdr:rowOff>171450</xdr:rowOff>
    </xdr:to>
    <xdr:cxnSp macro="">
      <xdr:nvCxnSpPr>
        <xdr:cNvPr id="57" name="Straight Arrow Connector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CxnSpPr/>
      </xdr:nvCxnSpPr>
      <xdr:spPr>
        <a:xfrm flipH="1">
          <a:off x="2524125" y="14487525"/>
          <a:ext cx="209550" cy="1619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323850</xdr:colOff>
      <xdr:row>75</xdr:row>
      <xdr:rowOff>142875</xdr:rowOff>
    </xdr:from>
    <xdr:to>
      <xdr:col>5</xdr:col>
      <xdr:colOff>95250</xdr:colOff>
      <xdr:row>77</xdr:row>
      <xdr:rowOff>47625</xdr:rowOff>
    </xdr:to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2762250" y="14430375"/>
          <a:ext cx="3810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?</a:t>
          </a:r>
        </a:p>
      </xdr:txBody>
    </xdr:sp>
    <xdr:clientData/>
  </xdr:twoCellAnchor>
  <xdr:twoCellAnchor>
    <xdr:from>
      <xdr:col>11</xdr:col>
      <xdr:colOff>257175</xdr:colOff>
      <xdr:row>66</xdr:row>
      <xdr:rowOff>9525</xdr:rowOff>
    </xdr:from>
    <xdr:to>
      <xdr:col>12</xdr:col>
      <xdr:colOff>57150</xdr:colOff>
      <xdr:row>73</xdr:row>
      <xdr:rowOff>171450</xdr:rowOff>
    </xdr:to>
    <xdr:cxnSp macro="">
      <xdr:nvCxnSpPr>
        <xdr:cNvPr id="59" name="Straight Arrow Connector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CxnSpPr/>
      </xdr:nvCxnSpPr>
      <xdr:spPr>
        <a:xfrm flipH="1">
          <a:off x="6962775" y="12582525"/>
          <a:ext cx="409575" cy="14954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19050</xdr:colOff>
      <xdr:row>65</xdr:row>
      <xdr:rowOff>28575</xdr:rowOff>
    </xdr:from>
    <xdr:to>
      <xdr:col>12</xdr:col>
      <xdr:colOff>400050</xdr:colOff>
      <xdr:row>66</xdr:row>
      <xdr:rowOff>123825</xdr:rowOff>
    </xdr:to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7334250" y="12411075"/>
          <a:ext cx="381000" cy="285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?</a:t>
          </a:r>
        </a:p>
      </xdr:txBody>
    </xdr:sp>
    <xdr:clientData/>
  </xdr:twoCellAnchor>
  <xdr:twoCellAnchor>
    <xdr:from>
      <xdr:col>14</xdr:col>
      <xdr:colOff>533400</xdr:colOff>
      <xdr:row>64</xdr:row>
      <xdr:rowOff>152400</xdr:rowOff>
    </xdr:from>
    <xdr:to>
      <xdr:col>15</xdr:col>
      <xdr:colOff>190500</xdr:colOff>
      <xdr:row>65</xdr:row>
      <xdr:rowOff>152400</xdr:rowOff>
    </xdr:to>
    <xdr:cxnSp macro="">
      <xdr:nvCxnSpPr>
        <xdr:cNvPr id="53" name="Straight Arrow Connector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/>
      </xdr:nvCxnSpPr>
      <xdr:spPr>
        <a:xfrm flipH="1">
          <a:off x="9067800" y="12344400"/>
          <a:ext cx="266700" cy="190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180975</xdr:colOff>
          <xdr:row>62</xdr:row>
          <xdr:rowOff>76200</xdr:rowOff>
        </xdr:from>
        <xdr:to>
          <xdr:col>16</xdr:col>
          <xdr:colOff>257175</xdr:colOff>
          <xdr:row>64</xdr:row>
          <xdr:rowOff>85725</xdr:rowOff>
        </xdr:to>
        <xdr:sp macro="" textlink="">
          <xdr:nvSpPr>
            <xdr:cNvPr id="1036" name="Object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590550</xdr:colOff>
          <xdr:row>66</xdr:row>
          <xdr:rowOff>114300</xdr:rowOff>
        </xdr:from>
        <xdr:to>
          <xdr:col>20</xdr:col>
          <xdr:colOff>47625</xdr:colOff>
          <xdr:row>68</xdr:row>
          <xdr:rowOff>114300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18</xdr:col>
      <xdr:colOff>581025</xdr:colOff>
      <xdr:row>68</xdr:row>
      <xdr:rowOff>123825</xdr:rowOff>
    </xdr:from>
    <xdr:to>
      <xdr:col>19</xdr:col>
      <xdr:colOff>209550</xdr:colOff>
      <xdr:row>70</xdr:row>
      <xdr:rowOff>38100</xdr:rowOff>
    </xdr:to>
    <xdr:cxnSp macro="">
      <xdr:nvCxnSpPr>
        <xdr:cNvPr id="62" name="Straight Arrow Connector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CxnSpPr/>
      </xdr:nvCxnSpPr>
      <xdr:spPr>
        <a:xfrm flipH="1">
          <a:off x="11553825" y="13077825"/>
          <a:ext cx="238125" cy="2952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61</xdr:row>
          <xdr:rowOff>152400</xdr:rowOff>
        </xdr:from>
        <xdr:to>
          <xdr:col>12</xdr:col>
          <xdr:colOff>333375</xdr:colOff>
          <xdr:row>63</xdr:row>
          <xdr:rowOff>180975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590550</xdr:colOff>
          <xdr:row>76</xdr:row>
          <xdr:rowOff>38100</xdr:rowOff>
        </xdr:from>
        <xdr:to>
          <xdr:col>14</xdr:col>
          <xdr:colOff>47625</xdr:colOff>
          <xdr:row>78</xdr:row>
          <xdr:rowOff>38100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419100</xdr:colOff>
      <xdr:row>78</xdr:row>
      <xdr:rowOff>0</xdr:rowOff>
    </xdr:from>
    <xdr:to>
      <xdr:col>14</xdr:col>
      <xdr:colOff>257175</xdr:colOff>
      <xdr:row>82</xdr:row>
      <xdr:rowOff>28575</xdr:rowOff>
    </xdr:to>
    <xdr:cxnSp macro="">
      <xdr:nvCxnSpPr>
        <xdr:cNvPr id="1024" name="Straight Arrow Connector 1023">
          <a:extLst>
            <a:ext uri="{FF2B5EF4-FFF2-40B4-BE49-F238E27FC236}">
              <a16:creationId xmlns:a16="http://schemas.microsoft.com/office/drawing/2014/main" id="{00000000-0008-0000-0000-000000040000}"/>
            </a:ext>
          </a:extLst>
        </xdr:cNvPr>
        <xdr:cNvCxnSpPr/>
      </xdr:nvCxnSpPr>
      <xdr:spPr>
        <a:xfrm>
          <a:off x="8343900" y="14859000"/>
          <a:ext cx="447675" cy="7905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19</xdr:col>
      <xdr:colOff>542925</xdr:colOff>
      <xdr:row>76</xdr:row>
      <xdr:rowOff>180975</xdr:rowOff>
    </xdr:from>
    <xdr:ext cx="542328" cy="264560"/>
    <xdr:sp macro="" textlink="">
      <xdr:nvSpPr>
        <xdr:cNvPr id="1025" name="TextBox 1024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 txBox="1"/>
      </xdr:nvSpPr>
      <xdr:spPr>
        <a:xfrm>
          <a:off x="12125325" y="14658975"/>
          <a:ext cx="54232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nl-NL" sz="1100"/>
            <a:t>DMSO</a:t>
          </a:r>
        </a:p>
      </xdr:txBody>
    </xdr:sp>
    <xdr:clientData/>
  </xdr:oneCellAnchor>
  <xdr:twoCellAnchor>
    <xdr:from>
      <xdr:col>22</xdr:col>
      <xdr:colOff>428625</xdr:colOff>
      <xdr:row>96</xdr:row>
      <xdr:rowOff>171450</xdr:rowOff>
    </xdr:from>
    <xdr:to>
      <xdr:col>23</xdr:col>
      <xdr:colOff>419100</xdr:colOff>
      <xdr:row>98</xdr:row>
      <xdr:rowOff>57150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3839825" y="18459450"/>
          <a:ext cx="600075" cy="266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DMSO</a:t>
          </a:r>
          <a:endParaRPr lang="en-NL" sz="1100"/>
        </a:p>
      </xdr:txBody>
    </xdr:sp>
    <xdr:clientData/>
  </xdr:twoCellAnchor>
  <xdr:twoCellAnchor>
    <xdr:from>
      <xdr:col>20</xdr:col>
      <xdr:colOff>409575</xdr:colOff>
      <xdr:row>95</xdr:row>
      <xdr:rowOff>161925</xdr:rowOff>
    </xdr:from>
    <xdr:to>
      <xdr:col>22</xdr:col>
      <xdr:colOff>381000</xdr:colOff>
      <xdr:row>97</xdr:row>
      <xdr:rowOff>47625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2601575" y="18259425"/>
          <a:ext cx="1190625" cy="266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acetylacetone</a:t>
          </a:r>
          <a:endParaRPr lang="en-NL" sz="1100"/>
        </a:p>
      </xdr:txBody>
    </xdr:sp>
    <xdr:clientData/>
  </xdr:twoCellAnchor>
  <xdr:twoCellAnchor>
    <xdr:from>
      <xdr:col>18</xdr:col>
      <xdr:colOff>9525</xdr:colOff>
      <xdr:row>93</xdr:row>
      <xdr:rowOff>47625</xdr:rowOff>
    </xdr:from>
    <xdr:to>
      <xdr:col>18</xdr:col>
      <xdr:colOff>381000</xdr:colOff>
      <xdr:row>94</xdr:row>
      <xdr:rowOff>104775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82325" y="17764125"/>
          <a:ext cx="371475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1a</a:t>
          </a:r>
          <a:endParaRPr lang="en-NL" sz="1100"/>
        </a:p>
      </xdr:txBody>
    </xdr:sp>
    <xdr:clientData/>
  </xdr:twoCellAnchor>
  <xdr:twoCellAnchor>
    <xdr:from>
      <xdr:col>14</xdr:col>
      <xdr:colOff>133350</xdr:colOff>
      <xdr:row>92</xdr:row>
      <xdr:rowOff>28575</xdr:rowOff>
    </xdr:from>
    <xdr:to>
      <xdr:col>14</xdr:col>
      <xdr:colOff>504825</xdr:colOff>
      <xdr:row>93</xdr:row>
      <xdr:rowOff>85725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8667750" y="17554575"/>
          <a:ext cx="371475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1b</a:t>
          </a:r>
          <a:endParaRPr lang="en-NL" sz="1100"/>
        </a:p>
      </xdr:txBody>
    </xdr:sp>
    <xdr:clientData/>
  </xdr:twoCellAnchor>
  <xdr:twoCellAnchor>
    <xdr:from>
      <xdr:col>13</xdr:col>
      <xdr:colOff>400050</xdr:colOff>
      <xdr:row>97</xdr:row>
      <xdr:rowOff>123825</xdr:rowOff>
    </xdr:from>
    <xdr:to>
      <xdr:col>14</xdr:col>
      <xdr:colOff>38099</xdr:colOff>
      <xdr:row>123</xdr:row>
      <xdr:rowOff>104775</xdr:rowOff>
    </xdr:to>
    <xdr:sp macro="" textlink="">
      <xdr:nvSpPr>
        <xdr:cNvPr id="32" name="Rectangle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8324850" y="18602325"/>
          <a:ext cx="247649" cy="4933950"/>
        </a:xfrm>
        <a:prstGeom prst="rect">
          <a:avLst/>
        </a:prstGeom>
        <a:solidFill>
          <a:schemeClr val="bg1">
            <a:lumMod val="85000"/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NL" sz="1100"/>
        </a:p>
      </xdr:txBody>
    </xdr:sp>
    <xdr:clientData/>
  </xdr:twoCellAnchor>
  <xdr:twoCellAnchor>
    <xdr:from>
      <xdr:col>15</xdr:col>
      <xdr:colOff>361949</xdr:colOff>
      <xdr:row>98</xdr:row>
      <xdr:rowOff>66675</xdr:rowOff>
    </xdr:from>
    <xdr:to>
      <xdr:col>15</xdr:col>
      <xdr:colOff>600074</xdr:colOff>
      <xdr:row>124</xdr:row>
      <xdr:rowOff>47625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/>
      </xdr:nvSpPr>
      <xdr:spPr>
        <a:xfrm>
          <a:off x="9505949" y="18735675"/>
          <a:ext cx="238125" cy="4933950"/>
        </a:xfrm>
        <a:prstGeom prst="rect">
          <a:avLst/>
        </a:prstGeom>
        <a:solidFill>
          <a:schemeClr val="bg1">
            <a:lumMod val="85000"/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NL" sz="1100"/>
        </a:p>
      </xdr:txBody>
    </xdr:sp>
    <xdr:clientData/>
  </xdr:twoCellAnchor>
  <xdr:twoCellAnchor>
    <xdr:from>
      <xdr:col>20</xdr:col>
      <xdr:colOff>333375</xdr:colOff>
      <xdr:row>98</xdr:row>
      <xdr:rowOff>19050</xdr:rowOff>
    </xdr:from>
    <xdr:to>
      <xdr:col>21</xdr:col>
      <xdr:colOff>9525</xdr:colOff>
      <xdr:row>124</xdr:row>
      <xdr:rowOff>0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12525375" y="18688050"/>
          <a:ext cx="285750" cy="4933950"/>
        </a:xfrm>
        <a:prstGeom prst="rect">
          <a:avLst/>
        </a:prstGeom>
        <a:solidFill>
          <a:schemeClr val="bg2"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NL" sz="1100"/>
        </a:p>
      </xdr:txBody>
    </xdr:sp>
    <xdr:clientData/>
  </xdr:twoCellAnchor>
  <xdr:twoCellAnchor>
    <xdr:from>
      <xdr:col>23</xdr:col>
      <xdr:colOff>123825</xdr:colOff>
      <xdr:row>98</xdr:row>
      <xdr:rowOff>76200</xdr:rowOff>
    </xdr:from>
    <xdr:to>
      <xdr:col>23</xdr:col>
      <xdr:colOff>390525</xdr:colOff>
      <xdr:row>124</xdr:row>
      <xdr:rowOff>57150</xdr:rowOff>
    </xdr:to>
    <xdr:sp macro="" textlink="">
      <xdr:nvSpPr>
        <xdr:cNvPr id="38" name="Rectangle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/>
      </xdr:nvSpPr>
      <xdr:spPr>
        <a:xfrm>
          <a:off x="14144625" y="18745200"/>
          <a:ext cx="266700" cy="4933950"/>
        </a:xfrm>
        <a:prstGeom prst="rect">
          <a:avLst/>
        </a:prstGeom>
        <a:solidFill>
          <a:schemeClr val="bg2"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NL" sz="1100"/>
        </a:p>
      </xdr:txBody>
    </xdr:sp>
    <xdr:clientData/>
  </xdr:twoCellAnchor>
  <xdr:twoCellAnchor>
    <xdr:from>
      <xdr:col>18</xdr:col>
      <xdr:colOff>228600</xdr:colOff>
      <xdr:row>97</xdr:row>
      <xdr:rowOff>66675</xdr:rowOff>
    </xdr:from>
    <xdr:to>
      <xdr:col>18</xdr:col>
      <xdr:colOff>419100</xdr:colOff>
      <xdr:row>124</xdr:row>
      <xdr:rowOff>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>
          <a:off x="11201400" y="18545175"/>
          <a:ext cx="190500" cy="5076825"/>
        </a:xfrm>
        <a:prstGeom prst="rect">
          <a:avLst/>
        </a:prstGeom>
        <a:solidFill>
          <a:schemeClr val="accent6"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NL" sz="1100"/>
        </a:p>
      </xdr:txBody>
    </xdr:sp>
    <xdr:clientData/>
  </xdr:twoCellAnchor>
  <xdr:twoCellAnchor>
    <xdr:from>
      <xdr:col>14</xdr:col>
      <xdr:colOff>342900</xdr:colOff>
      <xdr:row>97</xdr:row>
      <xdr:rowOff>66675</xdr:rowOff>
    </xdr:from>
    <xdr:to>
      <xdr:col>14</xdr:col>
      <xdr:colOff>523875</xdr:colOff>
      <xdr:row>124</xdr:row>
      <xdr:rowOff>0</xdr:rowOff>
    </xdr:to>
    <xdr:sp macro="" textlink="">
      <xdr:nvSpPr>
        <xdr:cNvPr id="40" name="Rectangle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8877300" y="18545175"/>
          <a:ext cx="180975" cy="5076825"/>
        </a:xfrm>
        <a:prstGeom prst="rect">
          <a:avLst/>
        </a:prstGeom>
        <a:solidFill>
          <a:schemeClr val="accent6"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NL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86267</xdr:colOff>
      <xdr:row>1</xdr:row>
      <xdr:rowOff>79076</xdr:rowOff>
    </xdr:from>
    <xdr:to>
      <xdr:col>23</xdr:col>
      <xdr:colOff>278562</xdr:colOff>
      <xdr:row>28</xdr:row>
      <xdr:rowOff>26958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485775</xdr:colOff>
      <xdr:row>22</xdr:row>
      <xdr:rowOff>85725</xdr:rowOff>
    </xdr:from>
    <xdr:to>
      <xdr:col>28</xdr:col>
      <xdr:colOff>9525</xdr:colOff>
      <xdr:row>33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43900" y="42195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523875</xdr:colOff>
      <xdr:row>35</xdr:row>
      <xdr:rowOff>180975</xdr:rowOff>
    </xdr:from>
    <xdr:to>
      <xdr:col>29</xdr:col>
      <xdr:colOff>47626</xdr:colOff>
      <xdr:row>47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600" y="679132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142875</xdr:colOff>
      <xdr:row>50</xdr:row>
      <xdr:rowOff>161925</xdr:rowOff>
    </xdr:from>
    <xdr:to>
      <xdr:col>29</xdr:col>
      <xdr:colOff>276225</xdr:colOff>
      <xdr:row>62</xdr:row>
      <xdr:rowOff>57150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96297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114300</xdr:colOff>
      <xdr:row>64</xdr:row>
      <xdr:rowOff>161925</xdr:rowOff>
    </xdr:from>
    <xdr:to>
      <xdr:col>29</xdr:col>
      <xdr:colOff>247650</xdr:colOff>
      <xdr:row>76</xdr:row>
      <xdr:rowOff>57150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1625" y="122967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304800</xdr:colOff>
      <xdr:row>77</xdr:row>
      <xdr:rowOff>171450</xdr:rowOff>
    </xdr:from>
    <xdr:to>
      <xdr:col>27</xdr:col>
      <xdr:colOff>438149</xdr:colOff>
      <xdr:row>89</xdr:row>
      <xdr:rowOff>66675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2925" y="1478280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95250</xdr:colOff>
      <xdr:row>92</xdr:row>
      <xdr:rowOff>114300</xdr:rowOff>
    </xdr:from>
    <xdr:to>
      <xdr:col>27</xdr:col>
      <xdr:colOff>228599</xdr:colOff>
      <xdr:row>104</xdr:row>
      <xdr:rowOff>9525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175831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171450</xdr:colOff>
      <xdr:row>107</xdr:row>
      <xdr:rowOff>161925</xdr:rowOff>
    </xdr:from>
    <xdr:to>
      <xdr:col>26</xdr:col>
      <xdr:colOff>304800</xdr:colOff>
      <xdr:row>119</xdr:row>
      <xdr:rowOff>57150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204882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504825</xdr:colOff>
      <xdr:row>120</xdr:row>
      <xdr:rowOff>76200</xdr:rowOff>
    </xdr:from>
    <xdr:to>
      <xdr:col>27</xdr:col>
      <xdr:colOff>28574</xdr:colOff>
      <xdr:row>131</xdr:row>
      <xdr:rowOff>161925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3350" y="228790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19050</xdr:colOff>
      <xdr:row>134</xdr:row>
      <xdr:rowOff>85725</xdr:rowOff>
    </xdr:from>
    <xdr:to>
      <xdr:col>26</xdr:col>
      <xdr:colOff>152400</xdr:colOff>
      <xdr:row>145</xdr:row>
      <xdr:rowOff>171450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55555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476250</xdr:colOff>
      <xdr:row>153</xdr:row>
      <xdr:rowOff>9525</xdr:rowOff>
    </xdr:from>
    <xdr:to>
      <xdr:col>28</xdr:col>
      <xdr:colOff>0</xdr:colOff>
      <xdr:row>164</xdr:row>
      <xdr:rowOff>95250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290988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19050</xdr:colOff>
      <xdr:row>182</xdr:row>
      <xdr:rowOff>104775</xdr:rowOff>
    </xdr:from>
    <xdr:to>
      <xdr:col>26</xdr:col>
      <xdr:colOff>152400</xdr:colOff>
      <xdr:row>194</xdr:row>
      <xdr:rowOff>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3471862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85725</xdr:colOff>
      <xdr:row>198</xdr:row>
      <xdr:rowOff>9525</xdr:rowOff>
    </xdr:from>
    <xdr:to>
      <xdr:col>27</xdr:col>
      <xdr:colOff>219074</xdr:colOff>
      <xdr:row>209</xdr:row>
      <xdr:rowOff>95250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0" y="376713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239</xdr:row>
      <xdr:rowOff>171450</xdr:rowOff>
    </xdr:from>
    <xdr:to>
      <xdr:col>28</xdr:col>
      <xdr:colOff>333376</xdr:colOff>
      <xdr:row>251</xdr:row>
      <xdr:rowOff>66675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0" y="4164330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19050</xdr:colOff>
      <xdr:row>258</xdr:row>
      <xdr:rowOff>114300</xdr:rowOff>
    </xdr:from>
    <xdr:to>
      <xdr:col>27</xdr:col>
      <xdr:colOff>152399</xdr:colOff>
      <xdr:row>270</xdr:row>
      <xdr:rowOff>9525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7175" y="452056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104775</xdr:colOff>
      <xdr:row>276</xdr:row>
      <xdr:rowOff>47625</xdr:rowOff>
    </xdr:from>
    <xdr:to>
      <xdr:col>26</xdr:col>
      <xdr:colOff>238125</xdr:colOff>
      <xdr:row>287</xdr:row>
      <xdr:rowOff>133350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0" y="485679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542925</xdr:colOff>
      <xdr:row>294</xdr:row>
      <xdr:rowOff>76200</xdr:rowOff>
    </xdr:from>
    <xdr:to>
      <xdr:col>27</xdr:col>
      <xdr:colOff>66674</xdr:colOff>
      <xdr:row>305</xdr:row>
      <xdr:rowOff>161925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520255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219075</xdr:colOff>
      <xdr:row>311</xdr:row>
      <xdr:rowOff>161925</xdr:rowOff>
    </xdr:from>
    <xdr:to>
      <xdr:col>27</xdr:col>
      <xdr:colOff>352424</xdr:colOff>
      <xdr:row>323</xdr:row>
      <xdr:rowOff>57150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553497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428625</xdr:colOff>
      <xdr:row>349</xdr:row>
      <xdr:rowOff>95250</xdr:rowOff>
    </xdr:from>
    <xdr:to>
      <xdr:col>28</xdr:col>
      <xdr:colOff>561976</xdr:colOff>
      <xdr:row>360</xdr:row>
      <xdr:rowOff>180975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6350" y="6252210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238125</xdr:colOff>
      <xdr:row>331</xdr:row>
      <xdr:rowOff>66675</xdr:rowOff>
    </xdr:from>
    <xdr:to>
      <xdr:col>30</xdr:col>
      <xdr:colOff>371475</xdr:colOff>
      <xdr:row>342</xdr:row>
      <xdr:rowOff>152400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25050" y="5906452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304800</xdr:colOff>
      <xdr:row>166</xdr:row>
      <xdr:rowOff>0</xdr:rowOff>
    </xdr:from>
    <xdr:to>
      <xdr:col>26</xdr:col>
      <xdr:colOff>438150</xdr:colOff>
      <xdr:row>177</xdr:row>
      <xdr:rowOff>85725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325" y="315658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178593</xdr:colOff>
      <xdr:row>214</xdr:row>
      <xdr:rowOff>71437</xdr:rowOff>
    </xdr:from>
    <xdr:to>
      <xdr:col>27</xdr:col>
      <xdr:colOff>311943</xdr:colOff>
      <xdr:row>225</xdr:row>
      <xdr:rowOff>138112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3937" y="40969406"/>
          <a:ext cx="10456069" cy="216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35</xdr:row>
      <xdr:rowOff>0</xdr:rowOff>
    </xdr:from>
    <xdr:to>
      <xdr:col>28</xdr:col>
      <xdr:colOff>133350</xdr:colOff>
      <xdr:row>46</xdr:row>
      <xdr:rowOff>85725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7725" y="66103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219075</xdr:colOff>
      <xdr:row>52</xdr:row>
      <xdr:rowOff>123825</xdr:rowOff>
    </xdr:from>
    <xdr:to>
      <xdr:col>26</xdr:col>
      <xdr:colOff>352425</xdr:colOff>
      <xdr:row>64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600" y="99726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247650</xdr:colOff>
      <xdr:row>64</xdr:row>
      <xdr:rowOff>123825</xdr:rowOff>
    </xdr:from>
    <xdr:to>
      <xdr:col>26</xdr:col>
      <xdr:colOff>381000</xdr:colOff>
      <xdr:row>76</xdr:row>
      <xdr:rowOff>19050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6175" y="122586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495300</xdr:colOff>
      <xdr:row>79</xdr:row>
      <xdr:rowOff>28575</xdr:rowOff>
    </xdr:from>
    <xdr:to>
      <xdr:col>26</xdr:col>
      <xdr:colOff>19050</xdr:colOff>
      <xdr:row>90</xdr:row>
      <xdr:rowOff>114300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5" y="1502092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47625</xdr:colOff>
      <xdr:row>94</xdr:row>
      <xdr:rowOff>76200</xdr:rowOff>
    </xdr:from>
    <xdr:to>
      <xdr:col>26</xdr:col>
      <xdr:colOff>180975</xdr:colOff>
      <xdr:row>105</xdr:row>
      <xdr:rowOff>161925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6150" y="179260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352425</xdr:colOff>
      <xdr:row>109</xdr:row>
      <xdr:rowOff>0</xdr:rowOff>
    </xdr:from>
    <xdr:to>
      <xdr:col>26</xdr:col>
      <xdr:colOff>485775</xdr:colOff>
      <xdr:row>120</xdr:row>
      <xdr:rowOff>85725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207073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381000</xdr:colOff>
      <xdr:row>121</xdr:row>
      <xdr:rowOff>38100</xdr:rowOff>
    </xdr:from>
    <xdr:to>
      <xdr:col>26</xdr:col>
      <xdr:colOff>514350</xdr:colOff>
      <xdr:row>132</xdr:row>
      <xdr:rowOff>123825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230314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361950</xdr:colOff>
      <xdr:row>136</xdr:row>
      <xdr:rowOff>66675</xdr:rowOff>
    </xdr:from>
    <xdr:to>
      <xdr:col>26</xdr:col>
      <xdr:colOff>495300</xdr:colOff>
      <xdr:row>147</xdr:row>
      <xdr:rowOff>152400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2591752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85725</xdr:colOff>
      <xdr:row>151</xdr:row>
      <xdr:rowOff>142875</xdr:rowOff>
    </xdr:from>
    <xdr:to>
      <xdr:col>25</xdr:col>
      <xdr:colOff>219075</xdr:colOff>
      <xdr:row>163</xdr:row>
      <xdr:rowOff>38100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4650" y="2885122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333375</xdr:colOff>
      <xdr:row>167</xdr:row>
      <xdr:rowOff>0</xdr:rowOff>
    </xdr:from>
    <xdr:to>
      <xdr:col>27</xdr:col>
      <xdr:colOff>466725</xdr:colOff>
      <xdr:row>178</xdr:row>
      <xdr:rowOff>85725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0" y="317563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304800</xdr:colOff>
      <xdr:row>184</xdr:row>
      <xdr:rowOff>114300</xdr:rowOff>
    </xdr:from>
    <xdr:to>
      <xdr:col>26</xdr:col>
      <xdr:colOff>438150</xdr:colOff>
      <xdr:row>196</xdr:row>
      <xdr:rowOff>9525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325" y="351091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266700</xdr:colOff>
      <xdr:row>199</xdr:row>
      <xdr:rowOff>9525</xdr:rowOff>
    </xdr:from>
    <xdr:to>
      <xdr:col>25</xdr:col>
      <xdr:colOff>400050</xdr:colOff>
      <xdr:row>210</xdr:row>
      <xdr:rowOff>95250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378618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233</xdr:row>
      <xdr:rowOff>19050</xdr:rowOff>
    </xdr:from>
    <xdr:to>
      <xdr:col>26</xdr:col>
      <xdr:colOff>133350</xdr:colOff>
      <xdr:row>244</xdr:row>
      <xdr:rowOff>104775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4130040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590550</xdr:colOff>
      <xdr:row>251</xdr:row>
      <xdr:rowOff>161925</xdr:rowOff>
    </xdr:from>
    <xdr:to>
      <xdr:col>27</xdr:col>
      <xdr:colOff>114300</xdr:colOff>
      <xdr:row>263</xdr:row>
      <xdr:rowOff>57150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448722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276225</xdr:colOff>
      <xdr:row>269</xdr:row>
      <xdr:rowOff>85725</xdr:rowOff>
    </xdr:from>
    <xdr:to>
      <xdr:col>26</xdr:col>
      <xdr:colOff>409575</xdr:colOff>
      <xdr:row>280</xdr:row>
      <xdr:rowOff>171450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0" y="482250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190500</xdr:colOff>
      <xdr:row>287</xdr:row>
      <xdr:rowOff>57150</xdr:rowOff>
    </xdr:from>
    <xdr:to>
      <xdr:col>26</xdr:col>
      <xdr:colOff>323850</xdr:colOff>
      <xdr:row>298</xdr:row>
      <xdr:rowOff>142875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5162550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390525</xdr:colOff>
      <xdr:row>308</xdr:row>
      <xdr:rowOff>85725</xdr:rowOff>
    </xdr:from>
    <xdr:to>
      <xdr:col>26</xdr:col>
      <xdr:colOff>523875</xdr:colOff>
      <xdr:row>319</xdr:row>
      <xdr:rowOff>171450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39050" y="55654575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466725</xdr:colOff>
      <xdr:row>327</xdr:row>
      <xdr:rowOff>114300</xdr:rowOff>
    </xdr:from>
    <xdr:to>
      <xdr:col>25</xdr:col>
      <xdr:colOff>600075</xdr:colOff>
      <xdr:row>339</xdr:row>
      <xdr:rowOff>9525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59302650"/>
          <a:ext cx="10496550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523874</xdr:colOff>
      <xdr:row>213</xdr:row>
      <xdr:rowOff>71438</xdr:rowOff>
    </xdr:from>
    <xdr:to>
      <xdr:col>28</xdr:col>
      <xdr:colOff>50006</xdr:colOff>
      <xdr:row>224</xdr:row>
      <xdr:rowOff>138113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41017032"/>
          <a:ext cx="10456069" cy="216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oleObject" Target="../embeddings/oleObject8.bin"/><Relationship Id="rId18" Type="http://schemas.openxmlformats.org/officeDocument/2006/relationships/image" Target="../media/image5.emf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3.bin"/><Relationship Id="rId12" Type="http://schemas.openxmlformats.org/officeDocument/2006/relationships/oleObject" Target="../embeddings/oleObject7.bin"/><Relationship Id="rId17" Type="http://schemas.openxmlformats.org/officeDocument/2006/relationships/oleObject" Target="../embeddings/oleObject11.bin"/><Relationship Id="rId2" Type="http://schemas.openxmlformats.org/officeDocument/2006/relationships/vmlDrawing" Target="../drawings/vmlDrawing1.vml"/><Relationship Id="rId16" Type="http://schemas.openxmlformats.org/officeDocument/2006/relationships/oleObject" Target="../embeddings/oleObject10.bin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11" Type="http://schemas.openxmlformats.org/officeDocument/2006/relationships/oleObject" Target="../embeddings/oleObject6.bin"/><Relationship Id="rId5" Type="http://schemas.openxmlformats.org/officeDocument/2006/relationships/oleObject" Target="../embeddings/oleObject2.bin"/><Relationship Id="rId15" Type="http://schemas.openxmlformats.org/officeDocument/2006/relationships/image" Target="../media/image4.emf"/><Relationship Id="rId10" Type="http://schemas.openxmlformats.org/officeDocument/2006/relationships/oleObject" Target="../embeddings/oleObject5.bin"/><Relationship Id="rId4" Type="http://schemas.openxmlformats.org/officeDocument/2006/relationships/image" Target="../media/image1.emf"/><Relationship Id="rId9" Type="http://schemas.openxmlformats.org/officeDocument/2006/relationships/oleObject" Target="../embeddings/oleObject4.bin"/><Relationship Id="rId14" Type="http://schemas.openxmlformats.org/officeDocument/2006/relationships/oleObject" Target="../embeddings/oleObject9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90B8A-0576-429B-AD77-3A2CA13E2737}">
  <dimension ref="AF96"/>
  <sheetViews>
    <sheetView showGridLines="0" topLeftCell="E100" workbookViewId="0">
      <selection activeCell="Q126" sqref="Q126"/>
    </sheetView>
  </sheetViews>
  <sheetFormatPr defaultRowHeight="15" x14ac:dyDescent="0.25"/>
  <sheetData>
    <row r="96" spans="32:32" x14ac:dyDescent="0.25">
      <c r="AF96" s="28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1026" r:id="rId3">
          <objectPr defaultSize="0" r:id="rId4">
            <anchor moveWithCells="1">
              <from>
                <xdr:col>8</xdr:col>
                <xdr:colOff>381000</xdr:colOff>
                <xdr:row>11</xdr:row>
                <xdr:rowOff>9525</xdr:rowOff>
              </from>
              <to>
                <xdr:col>9</xdr:col>
                <xdr:colOff>457200</xdr:colOff>
                <xdr:row>13</xdr:row>
                <xdr:rowOff>19050</xdr:rowOff>
              </to>
            </anchor>
          </objectPr>
        </oleObject>
      </mc:Choice>
      <mc:Fallback>
        <oleObject progId="ChemDraw.Document.6.0" shapeId="1026" r:id="rId3"/>
      </mc:Fallback>
    </mc:AlternateContent>
    <mc:AlternateContent xmlns:mc="http://schemas.openxmlformats.org/markup-compatibility/2006">
      <mc:Choice Requires="x14">
        <oleObject progId="ChemDraw.Document.6.0" shapeId="1027" r:id="rId5">
          <objectPr defaultSize="0" r:id="rId6">
            <anchor moveWithCells="1">
              <from>
                <xdr:col>7</xdr:col>
                <xdr:colOff>190500</xdr:colOff>
                <xdr:row>10</xdr:row>
                <xdr:rowOff>180975</xdr:rowOff>
              </from>
              <to>
                <xdr:col>8</xdr:col>
                <xdr:colOff>257175</xdr:colOff>
                <xdr:row>13</xdr:row>
                <xdr:rowOff>19050</xdr:rowOff>
              </to>
            </anchor>
          </objectPr>
        </oleObject>
      </mc:Choice>
      <mc:Fallback>
        <oleObject progId="ChemDraw.Document.6.0" shapeId="1027" r:id="rId5"/>
      </mc:Fallback>
    </mc:AlternateContent>
    <mc:AlternateContent xmlns:mc="http://schemas.openxmlformats.org/markup-compatibility/2006">
      <mc:Choice Requires="x14">
        <oleObject progId="ChemDraw.Document.6.0" shapeId="1028" r:id="rId7">
          <objectPr defaultSize="0" r:id="rId8">
            <anchor moveWithCells="1">
              <from>
                <xdr:col>10</xdr:col>
                <xdr:colOff>323850</xdr:colOff>
                <xdr:row>10</xdr:row>
                <xdr:rowOff>114300</xdr:rowOff>
              </from>
              <to>
                <xdr:col>11</xdr:col>
                <xdr:colOff>390525</xdr:colOff>
                <xdr:row>12</xdr:row>
                <xdr:rowOff>114300</xdr:rowOff>
              </to>
            </anchor>
          </objectPr>
        </oleObject>
      </mc:Choice>
      <mc:Fallback>
        <oleObject progId="ChemDraw.Document.6.0" shapeId="1028" r:id="rId7"/>
      </mc:Fallback>
    </mc:AlternateContent>
    <mc:AlternateContent xmlns:mc="http://schemas.openxmlformats.org/markup-compatibility/2006">
      <mc:Choice Requires="x14">
        <oleObject progId="ChemDraw.Document.6.0" shapeId="1030" r:id="rId9">
          <objectPr defaultSize="0" r:id="rId8">
            <anchor moveWithCells="1">
              <from>
                <xdr:col>17</xdr:col>
                <xdr:colOff>400050</xdr:colOff>
                <xdr:row>34</xdr:row>
                <xdr:rowOff>142875</xdr:rowOff>
              </from>
              <to>
                <xdr:col>18</xdr:col>
                <xdr:colOff>466725</xdr:colOff>
                <xdr:row>36</xdr:row>
                <xdr:rowOff>142875</xdr:rowOff>
              </to>
            </anchor>
          </objectPr>
        </oleObject>
      </mc:Choice>
      <mc:Fallback>
        <oleObject progId="ChemDraw.Document.6.0" shapeId="1030" r:id="rId9"/>
      </mc:Fallback>
    </mc:AlternateContent>
    <mc:AlternateContent xmlns:mc="http://schemas.openxmlformats.org/markup-compatibility/2006">
      <mc:Choice Requires="x14">
        <oleObject progId="ChemDraw.Document.6.0" shapeId="1031" r:id="rId10">
          <objectPr defaultSize="0" r:id="rId4">
            <anchor moveWithCells="1">
              <from>
                <xdr:col>15</xdr:col>
                <xdr:colOff>123825</xdr:colOff>
                <xdr:row>34</xdr:row>
                <xdr:rowOff>104775</xdr:rowOff>
              </from>
              <to>
                <xdr:col>16</xdr:col>
                <xdr:colOff>200025</xdr:colOff>
                <xdr:row>36</xdr:row>
                <xdr:rowOff>114300</xdr:rowOff>
              </to>
            </anchor>
          </objectPr>
        </oleObject>
      </mc:Choice>
      <mc:Fallback>
        <oleObject progId="ChemDraw.Document.6.0" shapeId="1031" r:id="rId10"/>
      </mc:Fallback>
    </mc:AlternateContent>
    <mc:AlternateContent xmlns:mc="http://schemas.openxmlformats.org/markup-compatibility/2006">
      <mc:Choice Requires="x14">
        <oleObject progId="ChemDraw.Document.6.0" shapeId="1032" r:id="rId11">
          <objectPr defaultSize="0" r:id="rId6">
            <anchor moveWithCells="1">
              <from>
                <xdr:col>11</xdr:col>
                <xdr:colOff>180975</xdr:colOff>
                <xdr:row>35</xdr:row>
                <xdr:rowOff>19050</xdr:rowOff>
              </from>
              <to>
                <xdr:col>12</xdr:col>
                <xdr:colOff>247650</xdr:colOff>
                <xdr:row>37</xdr:row>
                <xdr:rowOff>47625</xdr:rowOff>
              </to>
            </anchor>
          </objectPr>
        </oleObject>
      </mc:Choice>
      <mc:Fallback>
        <oleObject progId="ChemDraw.Document.6.0" shapeId="1032" r:id="rId11"/>
      </mc:Fallback>
    </mc:AlternateContent>
    <mc:AlternateContent xmlns:mc="http://schemas.openxmlformats.org/markup-compatibility/2006">
      <mc:Choice Requires="x14">
        <oleObject progId="ChemDraw.Document.6.0" shapeId="1035" r:id="rId12">
          <objectPr defaultSize="0" r:id="rId8">
            <anchor moveWithCells="1">
              <from>
                <xdr:col>17</xdr:col>
                <xdr:colOff>228600</xdr:colOff>
                <xdr:row>62</xdr:row>
                <xdr:rowOff>171450</xdr:rowOff>
              </from>
              <to>
                <xdr:col>18</xdr:col>
                <xdr:colOff>295275</xdr:colOff>
                <xdr:row>64</xdr:row>
                <xdr:rowOff>171450</xdr:rowOff>
              </to>
            </anchor>
          </objectPr>
        </oleObject>
      </mc:Choice>
      <mc:Fallback>
        <oleObject progId="ChemDraw.Document.6.0" shapeId="1035" r:id="rId12"/>
      </mc:Fallback>
    </mc:AlternateContent>
    <mc:AlternateContent xmlns:mc="http://schemas.openxmlformats.org/markup-compatibility/2006">
      <mc:Choice Requires="x14">
        <oleObject progId="ChemDraw.Document.6.0" shapeId="1036" r:id="rId13">
          <objectPr defaultSize="0" r:id="rId4">
            <anchor moveWithCells="1">
              <from>
                <xdr:col>15</xdr:col>
                <xdr:colOff>180975</xdr:colOff>
                <xdr:row>62</xdr:row>
                <xdr:rowOff>76200</xdr:rowOff>
              </from>
              <to>
                <xdr:col>16</xdr:col>
                <xdr:colOff>257175</xdr:colOff>
                <xdr:row>64</xdr:row>
                <xdr:rowOff>85725</xdr:rowOff>
              </to>
            </anchor>
          </objectPr>
        </oleObject>
      </mc:Choice>
      <mc:Fallback>
        <oleObject progId="ChemDraw.Document.6.0" shapeId="1036" r:id="rId13"/>
      </mc:Fallback>
    </mc:AlternateContent>
    <mc:AlternateContent xmlns:mc="http://schemas.openxmlformats.org/markup-compatibility/2006">
      <mc:Choice Requires="x14">
        <oleObject progId="ChemDraw.Document.6.0" shapeId="1037" r:id="rId14">
          <objectPr defaultSize="0" r:id="rId15">
            <anchor moveWithCells="1">
              <from>
                <xdr:col>18</xdr:col>
                <xdr:colOff>590550</xdr:colOff>
                <xdr:row>66</xdr:row>
                <xdr:rowOff>114300</xdr:rowOff>
              </from>
              <to>
                <xdr:col>20</xdr:col>
                <xdr:colOff>47625</xdr:colOff>
                <xdr:row>68</xdr:row>
                <xdr:rowOff>114300</xdr:rowOff>
              </to>
            </anchor>
          </objectPr>
        </oleObject>
      </mc:Choice>
      <mc:Fallback>
        <oleObject progId="ChemDraw.Document.6.0" shapeId="1037" r:id="rId14"/>
      </mc:Fallback>
    </mc:AlternateContent>
    <mc:AlternateContent xmlns:mc="http://schemas.openxmlformats.org/markup-compatibility/2006">
      <mc:Choice Requires="x14">
        <oleObject progId="ChemDraw.Document.6.0" shapeId="1038" r:id="rId16">
          <objectPr defaultSize="0" r:id="rId6">
            <anchor moveWithCells="1">
              <from>
                <xdr:col>11</xdr:col>
                <xdr:colOff>266700</xdr:colOff>
                <xdr:row>61</xdr:row>
                <xdr:rowOff>152400</xdr:rowOff>
              </from>
              <to>
                <xdr:col>12</xdr:col>
                <xdr:colOff>333375</xdr:colOff>
                <xdr:row>63</xdr:row>
                <xdr:rowOff>180975</xdr:rowOff>
              </to>
            </anchor>
          </objectPr>
        </oleObject>
      </mc:Choice>
      <mc:Fallback>
        <oleObject progId="ChemDraw.Document.6.0" shapeId="1038" r:id="rId16"/>
      </mc:Fallback>
    </mc:AlternateContent>
    <mc:AlternateContent xmlns:mc="http://schemas.openxmlformats.org/markup-compatibility/2006">
      <mc:Choice Requires="x14">
        <oleObject progId="ChemDraw.Document.6.0" shapeId="1039" r:id="rId17">
          <objectPr defaultSize="0" r:id="rId18">
            <anchor moveWithCells="1">
              <from>
                <xdr:col>12</xdr:col>
                <xdr:colOff>590550</xdr:colOff>
                <xdr:row>76</xdr:row>
                <xdr:rowOff>38100</xdr:rowOff>
              </from>
              <to>
                <xdr:col>14</xdr:col>
                <xdr:colOff>47625</xdr:colOff>
                <xdr:row>78</xdr:row>
                <xdr:rowOff>38100</xdr:rowOff>
              </to>
            </anchor>
          </objectPr>
        </oleObject>
      </mc:Choice>
      <mc:Fallback>
        <oleObject progId="ChemDraw.Document.6.0" shapeId="1039" r:id="rId1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AA9DF-0610-40E1-AB8C-9CA80E2230C1}">
  <dimension ref="A1:T334"/>
  <sheetViews>
    <sheetView tabSelected="1" zoomScale="106" zoomScaleNormal="106" workbookViewId="0">
      <pane xSplit="1" ySplit="23" topLeftCell="B24" activePane="bottomRight" state="frozen"/>
      <selection activeCell="W64" sqref="W64"/>
      <selection pane="topRight" activeCell="W64" sqref="W64"/>
      <selection pane="bottomLeft" activeCell="W64" sqref="W64"/>
      <selection pane="bottomRight" activeCell="K29" sqref="K29"/>
    </sheetView>
  </sheetViews>
  <sheetFormatPr defaultRowHeight="15" x14ac:dyDescent="0.25"/>
  <cols>
    <col min="3" max="3" width="15.7109375" customWidth="1"/>
    <col min="4" max="4" width="10.28515625" bestFit="1" customWidth="1"/>
  </cols>
  <sheetData>
    <row r="1" spans="2:20" ht="24" customHeight="1" x14ac:dyDescent="0.25">
      <c r="B1" s="36" t="s">
        <v>0</v>
      </c>
      <c r="C1" s="36" t="s">
        <v>1</v>
      </c>
      <c r="D1" s="34" t="s">
        <v>67</v>
      </c>
      <c r="E1" s="34"/>
      <c r="F1" s="34"/>
      <c r="G1" s="34"/>
      <c r="H1" s="35" t="s">
        <v>2</v>
      </c>
      <c r="I1" t="s">
        <v>3</v>
      </c>
    </row>
    <row r="2" spans="2:20" ht="24.75" thickBot="1" x14ac:dyDescent="0.3">
      <c r="B2" s="36"/>
      <c r="C2" s="36"/>
      <c r="D2" s="37" t="s">
        <v>54</v>
      </c>
      <c r="E2" s="38" t="s">
        <v>55</v>
      </c>
      <c r="F2" s="38" t="s">
        <v>56</v>
      </c>
      <c r="G2" s="38" t="s">
        <v>66</v>
      </c>
      <c r="H2" s="18" t="s">
        <v>4</v>
      </c>
      <c r="I2" s="8"/>
      <c r="J2" s="8"/>
      <c r="K2" s="8"/>
      <c r="L2" s="1" t="s">
        <v>59</v>
      </c>
      <c r="M2" s="1" t="s">
        <v>60</v>
      </c>
      <c r="N2" s="1" t="s">
        <v>61</v>
      </c>
      <c r="O2" s="1" t="s">
        <v>62</v>
      </c>
      <c r="Q2" s="1" t="s">
        <v>6</v>
      </c>
      <c r="T2" s="9"/>
    </row>
    <row r="3" spans="2:20" ht="23.25" customHeight="1" x14ac:dyDescent="0.25">
      <c r="B3" s="1"/>
      <c r="C3" s="1" t="s">
        <v>65</v>
      </c>
      <c r="D3" s="10">
        <f>'non-chiral Hulk 1'!E27</f>
        <v>0.26544476247804133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t="s">
        <v>7</v>
      </c>
      <c r="Q3" t="s">
        <v>8</v>
      </c>
      <c r="R3" t="s">
        <v>9</v>
      </c>
      <c r="T3" s="9"/>
    </row>
    <row r="4" spans="2:20" x14ac:dyDescent="0.25">
      <c r="B4" s="41" t="s">
        <v>10</v>
      </c>
      <c r="C4" s="1" t="s">
        <v>11</v>
      </c>
      <c r="D4" s="9">
        <f>AVERAGE('non-chiral Hulk 1'!D3,'non-chiral Hulk 2'!D3)</f>
        <v>0</v>
      </c>
      <c r="E4" s="9">
        <f>AVERAGE('non-chiral Hulk 1'!E3,'non-chiral Hulk 2'!E3)</f>
        <v>0.15568717414776928</v>
      </c>
      <c r="F4" s="9">
        <f>AVERAGE('non-chiral Hulk 1'!F3,'non-chiral Hulk 2'!F3)</f>
        <v>8.9933479026161195E-3</v>
      </c>
      <c r="G4" s="9">
        <f>AVERAGE('non-chiral Hulk 1'!G3,'non-chiral Hulk 2'!G3)</f>
        <v>7.601257915346385E-2</v>
      </c>
      <c r="H4" s="9">
        <f>AVERAGE('non-chiral Hulk 1'!H3,'non-chiral Hulk 2'!H3)</f>
        <v>0.24069310120384924</v>
      </c>
      <c r="I4" s="11">
        <f>SUM(E4:G4)/$D$3*100</f>
        <v>90.675400394747058</v>
      </c>
      <c r="J4" s="11"/>
      <c r="K4" s="11"/>
      <c r="M4">
        <f>STDEV('non-chiral Hulk 1'!E3,'non-chiral Hulk 2'!E3)</f>
        <v>3.6368698728836374E-3</v>
      </c>
      <c r="N4">
        <f>STDEV('non-chiral Hulk 1'!F3,'non-chiral Hulk 2'!F3)</f>
        <v>1.4041794950680087E-4</v>
      </c>
      <c r="O4">
        <f>STDEV('non-chiral Hulk 1'!G3,'non-chiral Hulk 2'!G3)</f>
        <v>1.8567091736414367E-3</v>
      </c>
      <c r="P4">
        <f>(E4+F4)/$D$3*100</f>
        <v>62.039469346850815</v>
      </c>
      <c r="Q4" s="12">
        <f>E4/$D$3*100</f>
        <v>58.651439453678563</v>
      </c>
      <c r="R4" s="12">
        <f>F4/$D$3*100</f>
        <v>3.3880298931722517</v>
      </c>
    </row>
    <row r="5" spans="2:20" x14ac:dyDescent="0.25">
      <c r="B5" s="40"/>
      <c r="C5" s="13" t="s">
        <v>12</v>
      </c>
      <c r="D5" s="9">
        <f>AVERAGE('non-chiral Hulk 1'!D4,'non-chiral Hulk 2'!D4)</f>
        <v>0</v>
      </c>
      <c r="E5" s="9">
        <f>AVERAGE('non-chiral Hulk 1'!E4,'non-chiral Hulk 2'!E4)</f>
        <v>0.12495785640103174</v>
      </c>
      <c r="F5" s="9">
        <f>AVERAGE('non-chiral Hulk 1'!F4,'non-chiral Hulk 2'!F4)</f>
        <v>1.482175308614515E-2</v>
      </c>
      <c r="G5" s="9">
        <f>AVERAGE('non-chiral Hulk 1'!G4,'non-chiral Hulk 2'!G4)</f>
        <v>0.10599767658907844</v>
      </c>
      <c r="H5" s="9">
        <f>AVERAGE('non-chiral Hulk 1'!H4,'non-chiral Hulk 2'!H4)</f>
        <v>0.24577728607625532</v>
      </c>
      <c r="I5" s="11">
        <f t="shared" ref="I5:I23" si="0">SUM(E5:G5)/$D$3*100</f>
        <v>92.590746105448972</v>
      </c>
      <c r="J5" s="11"/>
      <c r="K5" s="11"/>
      <c r="M5">
        <f>STDEV('non-chiral Hulk 1'!E4,'non-chiral Hulk 2'!E4)</f>
        <v>1.3292179834053905E-3</v>
      </c>
      <c r="N5">
        <f>STDEV('non-chiral Hulk 1'!F4,'non-chiral Hulk 2'!F4)</f>
        <v>5.8393974548913456E-3</v>
      </c>
      <c r="O5">
        <f>STDEV('non-chiral Hulk 1'!G4,'non-chiral Hulk 2'!G4)</f>
        <v>2.9183889711371074E-3</v>
      </c>
      <c r="P5">
        <f t="shared" ref="P5:P23" si="1">(E5+F5)/$D$3*100</f>
        <v>52.658642868773889</v>
      </c>
      <c r="Q5" s="12">
        <f t="shared" ref="Q5:R23" si="2">E5/$D$3*100</f>
        <v>47.074899965814453</v>
      </c>
      <c r="R5" s="12">
        <f t="shared" si="2"/>
        <v>5.5837429029594308</v>
      </c>
    </row>
    <row r="6" spans="2:20" x14ac:dyDescent="0.25">
      <c r="B6" s="14" t="s">
        <v>13</v>
      </c>
      <c r="C6" s="15" t="s">
        <v>14</v>
      </c>
      <c r="D6" s="9">
        <f>AVERAGE('non-chiral Hulk 1'!D5,'non-chiral Hulk 2'!D5)</f>
        <v>9.7369307430852703E-2</v>
      </c>
      <c r="E6" s="9">
        <f>AVERAGE('non-chiral Hulk 1'!E5,'non-chiral Hulk 2'!E5)</f>
        <v>1.7401068310250418E-2</v>
      </c>
      <c r="F6" s="9">
        <f>AVERAGE('non-chiral Hulk 1'!F5,'non-chiral Hulk 2'!F5)</f>
        <v>1.7560536819562537E-2</v>
      </c>
      <c r="G6" s="9">
        <f>AVERAGE('non-chiral Hulk 1'!G5,'non-chiral Hulk 2'!G5)</f>
        <v>1.4483035792061522E-2</v>
      </c>
      <c r="H6" s="9">
        <f>AVERAGE('non-chiral Hulk 1'!H5,'non-chiral Hulk 2'!H5)</f>
        <v>0.14681394835272721</v>
      </c>
      <c r="I6" s="11">
        <f t="shared" si="0"/>
        <v>18.627092303606759</v>
      </c>
      <c r="J6" s="11"/>
      <c r="K6" s="11"/>
      <c r="L6">
        <f>STDEV('non-chiral Hulk 1'!D5,'non-chiral Hulk 2'!D5)</f>
        <v>7.0935248142131469E-3</v>
      </c>
      <c r="M6">
        <f>STDEV('non-chiral Hulk 1'!E5,'non-chiral Hulk 2'!E5)</f>
        <v>4.7234125279783032E-3</v>
      </c>
      <c r="N6">
        <f>STDEV('non-chiral Hulk 1'!F5,'non-chiral Hulk 2'!F5)</f>
        <v>4.5241812207288991E-3</v>
      </c>
      <c r="O6">
        <f>STDEV('non-chiral Hulk 1'!G5,'non-chiral Hulk 2'!G5)</f>
        <v>7.7872872354844784E-4</v>
      </c>
      <c r="P6">
        <f t="shared" si="1"/>
        <v>13.170953083960407</v>
      </c>
      <c r="Q6" s="12">
        <f t="shared" si="2"/>
        <v>6.5554385582160073</v>
      </c>
      <c r="R6" s="12">
        <f t="shared" si="2"/>
        <v>6.6155145257443966</v>
      </c>
    </row>
    <row r="7" spans="2:20" x14ac:dyDescent="0.25">
      <c r="B7" s="39" t="s">
        <v>15</v>
      </c>
      <c r="C7" s="16" t="s">
        <v>16</v>
      </c>
      <c r="D7" s="9">
        <f>AVERAGE('non-chiral Hulk 1'!D6,'non-chiral Hulk 2'!D6)</f>
        <v>0</v>
      </c>
      <c r="E7" s="9">
        <f>AVERAGE('non-chiral Hulk 1'!E6,'non-chiral Hulk 2'!E6)</f>
        <v>0.12312898753836587</v>
      </c>
      <c r="F7" s="9">
        <f>AVERAGE('non-chiral Hulk 1'!F6,'non-chiral Hulk 2'!F6)</f>
        <v>0</v>
      </c>
      <c r="G7" s="9">
        <f>AVERAGE('non-chiral Hulk 1'!G6,'non-chiral Hulk 2'!G6)</f>
        <v>0.11197693138272226</v>
      </c>
      <c r="H7" s="9">
        <f>AVERAGE('non-chiral Hulk 1'!H6,'non-chiral Hulk 2'!H6)</f>
        <v>0.23510591892108812</v>
      </c>
      <c r="I7" s="11">
        <f t="shared" si="0"/>
        <v>88.570562374737776</v>
      </c>
      <c r="J7" s="11"/>
      <c r="K7" s="11"/>
      <c r="M7">
        <f>STDEV('non-chiral Hulk 1'!E6,'non-chiral Hulk 2'!E6)</f>
        <v>7.799657254030621E-3</v>
      </c>
      <c r="N7">
        <f>STDEV('non-chiral Hulk 1'!F6,'non-chiral Hulk 2'!F6)</f>
        <v>0</v>
      </c>
      <c r="O7">
        <f>STDEV('non-chiral Hulk 1'!G6,'non-chiral Hulk 2'!G6)</f>
        <v>2.1513431414334596E-3</v>
      </c>
      <c r="P7">
        <f t="shared" si="1"/>
        <v>46.385917125997771</v>
      </c>
      <c r="Q7" s="12">
        <f t="shared" si="2"/>
        <v>46.385917125997771</v>
      </c>
      <c r="R7" s="12">
        <f t="shared" si="2"/>
        <v>0</v>
      </c>
    </row>
    <row r="8" spans="2:20" x14ac:dyDescent="0.25">
      <c r="B8" s="41"/>
      <c r="C8" s="1" t="s">
        <v>17</v>
      </c>
      <c r="D8" s="9">
        <f>AVERAGE('non-chiral Hulk 1'!D7,'non-chiral Hulk 2'!D7)</f>
        <v>0</v>
      </c>
      <c r="E8" s="9">
        <f>AVERAGE('non-chiral Hulk 1'!E7,'non-chiral Hulk 2'!E7)</f>
        <v>0.13218668091632729</v>
      </c>
      <c r="F8" s="9">
        <f>AVERAGE('non-chiral Hulk 1'!F7,'non-chiral Hulk 2'!F7)</f>
        <v>0</v>
      </c>
      <c r="G8" s="9">
        <f>AVERAGE('non-chiral Hulk 1'!G7,'non-chiral Hulk 2'!G7)</f>
        <v>0.10676016591819384</v>
      </c>
      <c r="H8" s="9">
        <f>AVERAGE('non-chiral Hulk 1'!H7,'non-chiral Hulk 2'!H7)</f>
        <v>0.23894684683452111</v>
      </c>
      <c r="I8" s="11">
        <f t="shared" si="0"/>
        <v>90.017540600104255</v>
      </c>
      <c r="J8" s="11"/>
      <c r="K8" s="11"/>
      <c r="M8">
        <f>STDEV('non-chiral Hulk 1'!E7,'non-chiral Hulk 2'!E7)</f>
        <v>2.627769376918083E-3</v>
      </c>
      <c r="N8">
        <f>STDEV('non-chiral Hulk 1'!F7,'non-chiral Hulk 2'!F7)</f>
        <v>0</v>
      </c>
      <c r="O8">
        <f>STDEV('non-chiral Hulk 1'!G7,'non-chiral Hulk 2'!G7)</f>
        <v>6.6166107595782303E-5</v>
      </c>
      <c r="P8">
        <f t="shared" si="1"/>
        <v>49.798187646389259</v>
      </c>
      <c r="Q8" s="12">
        <f t="shared" si="2"/>
        <v>49.798187646389259</v>
      </c>
      <c r="R8" s="12">
        <f t="shared" si="2"/>
        <v>0</v>
      </c>
    </row>
    <row r="9" spans="2:20" x14ac:dyDescent="0.25">
      <c r="B9" s="41"/>
      <c r="C9" s="1" t="s">
        <v>18</v>
      </c>
      <c r="D9" s="9">
        <f>AVERAGE('non-chiral Hulk 1'!D8,'non-chiral Hulk 2'!D8)</f>
        <v>0</v>
      </c>
      <c r="E9" s="9">
        <f>AVERAGE('non-chiral Hulk 1'!E8,'non-chiral Hulk 2'!E8)</f>
        <v>0.1270320480660706</v>
      </c>
      <c r="F9" s="9">
        <f>AVERAGE('non-chiral Hulk 1'!F8,'non-chiral Hulk 2'!F8)</f>
        <v>0</v>
      </c>
      <c r="G9" s="9">
        <f>AVERAGE('non-chiral Hulk 1'!G8,'non-chiral Hulk 2'!G8)</f>
        <v>0.11189617000818133</v>
      </c>
      <c r="H9" s="9">
        <f>AVERAGE('non-chiral Hulk 1'!H8,'non-chiral Hulk 2'!H8)</f>
        <v>0.23892821807425194</v>
      </c>
      <c r="I9" s="11">
        <f t="shared" si="0"/>
        <v>90.010522657804202</v>
      </c>
      <c r="J9" s="11"/>
      <c r="K9" s="11"/>
      <c r="M9">
        <f>STDEV('non-chiral Hulk 1'!E8,'non-chiral Hulk 2'!E8)</f>
        <v>3.6064601413252317E-4</v>
      </c>
      <c r="N9">
        <f>STDEV('non-chiral Hulk 1'!F8,'non-chiral Hulk 2'!F8)</f>
        <v>0</v>
      </c>
      <c r="O9">
        <f>STDEV('non-chiral Hulk 1'!G8,'non-chiral Hulk 2'!G8)</f>
        <v>1.3608897584503074E-3</v>
      </c>
      <c r="P9">
        <f t="shared" si="1"/>
        <v>47.856302335812408</v>
      </c>
      <c r="Q9" s="12">
        <f t="shared" si="2"/>
        <v>47.856302335812408</v>
      </c>
      <c r="R9" s="12">
        <f t="shared" si="2"/>
        <v>0</v>
      </c>
    </row>
    <row r="10" spans="2:20" x14ac:dyDescent="0.25">
      <c r="B10" s="40"/>
      <c r="C10" s="13" t="s">
        <v>19</v>
      </c>
      <c r="D10" s="9">
        <f>AVERAGE('non-chiral Hulk 1'!D9,'non-chiral Hulk 2'!D9)</f>
        <v>0</v>
      </c>
      <c r="E10" s="9">
        <f>AVERAGE('non-chiral Hulk 1'!E9,'non-chiral Hulk 2'!E9)</f>
        <v>0.14518103262425563</v>
      </c>
      <c r="F10" s="9">
        <f>AVERAGE('non-chiral Hulk 1'!F9,'non-chiral Hulk 2'!F9)</f>
        <v>3.9203151837011146E-2</v>
      </c>
      <c r="G10" s="9">
        <f>AVERAGE('non-chiral Hulk 1'!G9,'non-chiral Hulk 2'!G9)</f>
        <v>7.5680246783413202E-2</v>
      </c>
      <c r="H10" s="9">
        <f>AVERAGE('non-chiral Hulk 1'!H9,'non-chiral Hulk 2'!H9)</f>
        <v>0.26006443124467998</v>
      </c>
      <c r="I10" s="11">
        <f t="shared" si="0"/>
        <v>97.973088192385632</v>
      </c>
      <c r="J10" s="11"/>
      <c r="K10" s="11"/>
      <c r="M10">
        <f>STDEV('non-chiral Hulk 1'!E9,'non-chiral Hulk 2'!E9)</f>
        <v>2.0785288156615719E-2</v>
      </c>
      <c r="N10">
        <f>STDEV('non-chiral Hulk 1'!F9,'non-chiral Hulk 2'!F9)</f>
        <v>1.7012192614174707E-2</v>
      </c>
      <c r="O10">
        <f>STDEV('non-chiral Hulk 1'!G9,'non-chiral Hulk 2'!G9)</f>
        <v>1.2715465148365036E-3</v>
      </c>
      <c r="P10">
        <f t="shared" si="1"/>
        <v>69.462355459554331</v>
      </c>
      <c r="Q10" s="12">
        <f t="shared" si="2"/>
        <v>54.693500549390414</v>
      </c>
      <c r="R10" s="12">
        <f t="shared" si="2"/>
        <v>14.768854910163915</v>
      </c>
    </row>
    <row r="11" spans="2:20" x14ac:dyDescent="0.25">
      <c r="B11" s="39" t="s">
        <v>20</v>
      </c>
      <c r="C11" s="16" t="s">
        <v>21</v>
      </c>
      <c r="D11" s="9">
        <f>AVERAGE('non-chiral Hulk 1'!D10,'non-chiral Hulk 2'!D10)</f>
        <v>0</v>
      </c>
      <c r="E11" s="9">
        <f>AVERAGE('non-chiral Hulk 1'!E10,'non-chiral Hulk 2'!E10)</f>
        <v>0.1277750688061039</v>
      </c>
      <c r="F11" s="9">
        <f>AVERAGE('non-chiral Hulk 1'!F10,'non-chiral Hulk 2'!F10)</f>
        <v>0</v>
      </c>
      <c r="G11" s="9">
        <f>AVERAGE('non-chiral Hulk 1'!G10,'non-chiral Hulk 2'!G10)</f>
        <v>9.8284140806570233E-2</v>
      </c>
      <c r="H11" s="9">
        <f>AVERAGE('non-chiral Hulk 1'!H10,'non-chiral Hulk 2'!H10)</f>
        <v>0.22605920961267412</v>
      </c>
      <c r="I11" s="11">
        <f t="shared" si="0"/>
        <v>85.162429841264867</v>
      </c>
      <c r="J11" s="11"/>
      <c r="K11" s="11"/>
      <c r="M11">
        <f>STDEV('non-chiral Hulk 1'!E10,'non-chiral Hulk 2'!E10)</f>
        <v>1.9251028097546873E-2</v>
      </c>
      <c r="N11">
        <f>STDEV('non-chiral Hulk 1'!F10,'non-chiral Hulk 2'!F10)</f>
        <v>0</v>
      </c>
      <c r="O11">
        <f>STDEV('non-chiral Hulk 1'!G10,'non-chiral Hulk 2'!G10)</f>
        <v>6.5612984708923947E-3</v>
      </c>
      <c r="P11">
        <f t="shared" si="1"/>
        <v>48.136217725024416</v>
      </c>
      <c r="Q11" s="12">
        <f t="shared" si="2"/>
        <v>48.136217725024416</v>
      </c>
      <c r="R11" s="12">
        <f t="shared" si="2"/>
        <v>0</v>
      </c>
    </row>
    <row r="12" spans="2:20" x14ac:dyDescent="0.25">
      <c r="B12" s="41"/>
      <c r="C12" s="1" t="s">
        <v>22</v>
      </c>
      <c r="D12" s="9">
        <f>AVERAGE('non-chiral Hulk 1'!D11,'non-chiral Hulk 2'!D11)</f>
        <v>0</v>
      </c>
      <c r="E12" s="9">
        <f>AVERAGE('non-chiral Hulk 1'!E11,'non-chiral Hulk 2'!E11)</f>
        <v>0.14042454187720083</v>
      </c>
      <c r="F12" s="9">
        <f>AVERAGE('non-chiral Hulk 1'!F11,'non-chiral Hulk 2'!F11)</f>
        <v>0</v>
      </c>
      <c r="G12" s="9">
        <f>AVERAGE('non-chiral Hulk 1'!G11,'non-chiral Hulk 2'!G11)</f>
        <v>9.9873365508362177E-2</v>
      </c>
      <c r="H12" s="9">
        <f>AVERAGE('non-chiral Hulk 1'!H11,'non-chiral Hulk 2'!H11)</f>
        <v>0.240297907385563</v>
      </c>
      <c r="I12" s="11">
        <f t="shared" si="0"/>
        <v>90.526520524375158</v>
      </c>
      <c r="J12" s="11"/>
      <c r="K12" s="11"/>
      <c r="M12">
        <f>STDEV('non-chiral Hulk 1'!E11,'non-chiral Hulk 2'!E11)</f>
        <v>1.733460034772814E-3</v>
      </c>
      <c r="N12">
        <f>STDEV('non-chiral Hulk 1'!F11,'non-chiral Hulk 2'!F11)</f>
        <v>0</v>
      </c>
      <c r="O12">
        <f>STDEV('non-chiral Hulk 1'!G11,'non-chiral Hulk 2'!G11)</f>
        <v>4.2817289265280568E-3</v>
      </c>
      <c r="P12">
        <f t="shared" si="1"/>
        <v>52.901605805395135</v>
      </c>
      <c r="Q12" s="12">
        <f t="shared" si="2"/>
        <v>52.901605805395135</v>
      </c>
      <c r="R12" s="12">
        <f t="shared" si="2"/>
        <v>0</v>
      </c>
    </row>
    <row r="13" spans="2:20" x14ac:dyDescent="0.25">
      <c r="B13" s="40"/>
      <c r="C13" s="13" t="s">
        <v>23</v>
      </c>
      <c r="D13" s="9">
        <f>AVERAGE('non-chiral Hulk 1'!D12,'non-chiral Hulk 2'!D12)</f>
        <v>0</v>
      </c>
      <c r="E13" s="9">
        <f>AVERAGE('non-chiral Hulk 1'!E12,'non-chiral Hulk 2'!E12)</f>
        <v>0.11461423124659294</v>
      </c>
      <c r="F13" s="9">
        <f>AVERAGE('non-chiral Hulk 1'!F12,'non-chiral Hulk 2'!F12)</f>
        <v>0</v>
      </c>
      <c r="G13" s="9">
        <f>AVERAGE('non-chiral Hulk 1'!G12,'non-chiral Hulk 2'!G12)</f>
        <v>0.10448425566639113</v>
      </c>
      <c r="H13" s="9">
        <f>AVERAGE('non-chiral Hulk 1'!H12,'non-chiral Hulk 2'!H12)</f>
        <v>0.21909848691298406</v>
      </c>
      <c r="I13" s="11">
        <f t="shared" si="0"/>
        <v>82.540143142251225</v>
      </c>
      <c r="J13" s="11"/>
      <c r="K13" s="11"/>
      <c r="M13">
        <f>STDEV('non-chiral Hulk 1'!E12,'non-chiral Hulk 2'!E12)</f>
        <v>1.5102739516505178E-2</v>
      </c>
      <c r="N13">
        <f>STDEV('non-chiral Hulk 1'!F12,'non-chiral Hulk 2'!F12)</f>
        <v>0</v>
      </c>
      <c r="O13">
        <f>STDEV('non-chiral Hulk 1'!G12,'non-chiral Hulk 2'!G12)</f>
        <v>9.1538725679351941E-3</v>
      </c>
      <c r="P13">
        <f t="shared" si="1"/>
        <v>43.17818523771939</v>
      </c>
      <c r="Q13" s="12">
        <f t="shared" si="2"/>
        <v>43.17818523771939</v>
      </c>
      <c r="R13" s="12">
        <f t="shared" si="2"/>
        <v>0</v>
      </c>
    </row>
    <row r="14" spans="2:20" x14ac:dyDescent="0.25">
      <c r="B14" s="39" t="s">
        <v>24</v>
      </c>
      <c r="C14" s="16" t="s">
        <v>47</v>
      </c>
      <c r="D14" s="9">
        <f>AVERAGE('non-chiral Hulk 1'!D13,'non-chiral Hulk 2'!D13)</f>
        <v>0</v>
      </c>
      <c r="E14" s="9">
        <f>AVERAGE('non-chiral Hulk 1'!E13,'non-chiral Hulk 2'!E13)</f>
        <v>0.13138681161357388</v>
      </c>
      <c r="F14" s="9">
        <f>AVERAGE('non-chiral Hulk 1'!F13,'non-chiral Hulk 2'!F13)</f>
        <v>3.1187748796912156E-2</v>
      </c>
      <c r="G14" s="9">
        <f>AVERAGE('non-chiral Hulk 1'!G13,'non-chiral Hulk 2'!G13)</f>
        <v>7.5120177340058922E-2</v>
      </c>
      <c r="H14" s="9">
        <f>AVERAGE('non-chiral Hulk 1'!H13,'non-chiral Hulk 2'!H13)</f>
        <v>0.23769473775054495</v>
      </c>
      <c r="I14" s="11">
        <f t="shared" si="0"/>
        <v>89.545838287243669</v>
      </c>
      <c r="J14" s="11"/>
      <c r="K14" s="11"/>
      <c r="M14">
        <f>STDEV('non-chiral Hulk 1'!E13,'non-chiral Hulk 2'!E13)</f>
        <v>4.0482611309384719E-3</v>
      </c>
      <c r="N14">
        <f>STDEV('non-chiral Hulk 1'!F13,'non-chiral Hulk 2'!F13)</f>
        <v>2.1263574388183416E-3</v>
      </c>
      <c r="O14">
        <f>STDEV('non-chiral Hulk 1'!G13,'non-chiral Hulk 2'!G13)</f>
        <v>2.7904434583352145E-3</v>
      </c>
      <c r="P14">
        <f t="shared" si="1"/>
        <v>61.246098394551993</v>
      </c>
      <c r="Q14" s="12">
        <f t="shared" si="2"/>
        <v>49.496855913456841</v>
      </c>
      <c r="R14" s="12">
        <f t="shared" si="2"/>
        <v>11.749242481095152</v>
      </c>
    </row>
    <row r="15" spans="2:20" x14ac:dyDescent="0.25">
      <c r="B15" s="41"/>
      <c r="C15" s="1" t="s">
        <v>26</v>
      </c>
      <c r="D15" s="9">
        <f>AVERAGE('non-chiral Hulk 1'!D14,'non-chiral Hulk 2'!D14)</f>
        <v>0</v>
      </c>
      <c r="E15" s="9">
        <f>AVERAGE('non-chiral Hulk 1'!E14,'non-chiral Hulk 2'!E14)</f>
        <v>0.18144724711489663</v>
      </c>
      <c r="F15" s="9">
        <f>AVERAGE('non-chiral Hulk 1'!F14,'non-chiral Hulk 2'!F14)</f>
        <v>3.834679717091811E-3</v>
      </c>
      <c r="G15" s="9">
        <f>AVERAGE('non-chiral Hulk 1'!G14,'non-chiral Hulk 2'!G14)</f>
        <v>0.1082717906501921</v>
      </c>
      <c r="H15" s="9">
        <f>AVERAGE('non-chiral Hulk 1'!H14,'non-chiral Hulk 2'!H14)</f>
        <v>0.29355371748218051</v>
      </c>
      <c r="I15" s="27">
        <v>100</v>
      </c>
      <c r="J15" s="11"/>
      <c r="K15" s="11"/>
      <c r="M15">
        <f>STDEV('non-chiral Hulk 1'!E14,'non-chiral Hulk 2'!E14)</f>
        <v>4.3255711451509207E-2</v>
      </c>
      <c r="N15">
        <f>STDEV('non-chiral Hulk 1'!F14,'non-chiral Hulk 2'!F14)</f>
        <v>5.423056063268262E-3</v>
      </c>
      <c r="O15">
        <f>STDEV('non-chiral Hulk 1'!G14,'non-chiral Hulk 2'!G14)</f>
        <v>1.5346095289402627E-2</v>
      </c>
      <c r="P15">
        <f t="shared" si="1"/>
        <v>69.800558542689544</v>
      </c>
      <c r="Q15" s="12">
        <f t="shared" si="2"/>
        <v>68.355934176665727</v>
      </c>
      <c r="R15" s="12">
        <f t="shared" si="2"/>
        <v>1.4446243660238092</v>
      </c>
    </row>
    <row r="16" spans="2:20" x14ac:dyDescent="0.25">
      <c r="B16" s="41"/>
      <c r="C16" s="1" t="s">
        <v>27</v>
      </c>
      <c r="D16" s="9">
        <f>AVERAGE('non-chiral Hulk 1'!D15,'non-chiral Hulk 2'!D15)</f>
        <v>0</v>
      </c>
      <c r="E16" s="9">
        <f>AVERAGE('non-chiral Hulk 1'!E15,'non-chiral Hulk 2'!E15)</f>
        <v>0.13593031343212608</v>
      </c>
      <c r="F16" s="9">
        <f>AVERAGE('non-chiral Hulk 1'!F15,'non-chiral Hulk 2'!F15)</f>
        <v>1.2218562673486959E-2</v>
      </c>
      <c r="G16" s="9">
        <f>AVERAGE('non-chiral Hulk 1'!G15,'non-chiral Hulk 2'!G15)</f>
        <v>7.7903584079133836E-2</v>
      </c>
      <c r="H16" s="9">
        <f>AVERAGE('non-chiral Hulk 1'!H15,'non-chiral Hulk 2'!H15)</f>
        <v>0.2260524601847469</v>
      </c>
      <c r="I16" s="11">
        <f t="shared" si="0"/>
        <v>85.159887154845208</v>
      </c>
      <c r="J16" s="11"/>
      <c r="K16" s="11"/>
      <c r="M16">
        <f>STDEV('non-chiral Hulk 1'!E15,'non-chiral Hulk 2'!E15)</f>
        <v>1.8487092135369787E-3</v>
      </c>
      <c r="N16">
        <f>STDEV('non-chiral Hulk 1'!F15,'non-chiral Hulk 2'!F15)</f>
        <v>3.272005528589278E-3</v>
      </c>
      <c r="O16">
        <f>STDEV('non-chiral Hulk 1'!G15,'non-chiral Hulk 2'!G15)</f>
        <v>5.2559316122676532E-4</v>
      </c>
      <c r="P16">
        <f t="shared" si="1"/>
        <v>55.811564983456208</v>
      </c>
      <c r="Q16" s="12">
        <f t="shared" si="2"/>
        <v>51.208512145109964</v>
      </c>
      <c r="R16" s="12">
        <f t="shared" si="2"/>
        <v>4.6030528383462563</v>
      </c>
    </row>
    <row r="17" spans="1:18" ht="15" hidden="1" customHeight="1" x14ac:dyDescent="0.25">
      <c r="B17" s="41"/>
      <c r="C17" s="1" t="s">
        <v>63</v>
      </c>
      <c r="D17" s="9">
        <f>AVERAGE('non-chiral Hulk 1'!D16,'non-chiral Hulk 2'!D16)</f>
        <v>0</v>
      </c>
      <c r="E17" s="9">
        <f>AVERAGE('non-chiral Hulk 1'!E16,'non-chiral Hulk 2'!E16)</f>
        <v>0.17568474196068101</v>
      </c>
      <c r="F17" s="9">
        <f>AVERAGE('non-chiral Hulk 1'!F16,'non-chiral Hulk 2'!F16)</f>
        <v>1.521064595178391E-2</v>
      </c>
      <c r="G17" s="9">
        <f>AVERAGE('non-chiral Hulk 1'!G16,'non-chiral Hulk 2'!G16)</f>
        <v>6.4551572711798788E-2</v>
      </c>
      <c r="H17" s="9">
        <f>AVERAGE('non-chiral Hulk 1'!H16,'non-chiral Hulk 2'!H16)</f>
        <v>0.2554469606242637</v>
      </c>
      <c r="I17" s="11">
        <f t="shared" ref="I17" si="3">SUM(E17:G17)/$D$3*100</f>
        <v>96.233565974162076</v>
      </c>
      <c r="J17" s="11"/>
      <c r="K17" s="11"/>
      <c r="M17">
        <f>STDEV('non-chiral Hulk 1'!E16,'non-chiral Hulk 2'!E16)</f>
        <v>6.1903623812141484E-2</v>
      </c>
      <c r="N17">
        <f>STDEV('non-chiral Hulk 1'!F16,'non-chiral Hulk 2'!F16)</f>
        <v>1.2171127723818927E-2</v>
      </c>
      <c r="O17">
        <f>STDEV('non-chiral Hulk 1'!G16,'non-chiral Hulk 2'!G16)</f>
        <v>1.2674529934647939E-2</v>
      </c>
      <c r="P17">
        <f t="shared" ref="P17" si="4">(E17+F17)/$D$3*100</f>
        <v>71.915296474631546</v>
      </c>
      <c r="Q17" s="12">
        <f t="shared" ref="Q17" si="5">E17/$D$3*100</f>
        <v>66.185047435326354</v>
      </c>
      <c r="R17" s="12">
        <f t="shared" ref="R17" si="6">F17/$D$3*100</f>
        <v>5.7302490393051917</v>
      </c>
    </row>
    <row r="18" spans="1:18" x14ac:dyDescent="0.25">
      <c r="B18" s="41"/>
      <c r="C18" s="1" t="s">
        <v>28</v>
      </c>
      <c r="D18" s="9">
        <f>AVERAGE('non-chiral Hulk 1'!D17,'non-chiral Hulk 2'!D17)</f>
        <v>0</v>
      </c>
      <c r="E18" s="9">
        <f>AVERAGE('non-chiral Hulk 1'!E17,'non-chiral Hulk 2'!E17)</f>
        <v>0.13198503295645875</v>
      </c>
      <c r="F18" s="9">
        <f>AVERAGE('non-chiral Hulk 1'!F17,'non-chiral Hulk 2'!F17)</f>
        <v>0</v>
      </c>
      <c r="G18" s="9">
        <f>AVERAGE('non-chiral Hulk 1'!G17,'non-chiral Hulk 2'!G17)</f>
        <v>0.10809306673812513</v>
      </c>
      <c r="H18" s="9">
        <f>AVERAGE('non-chiral Hulk 1'!H17,'non-chiral Hulk 2'!H17)</f>
        <v>0.24007809969458388</v>
      </c>
      <c r="I18" s="11">
        <f t="shared" si="0"/>
        <v>90.44371320547117</v>
      </c>
      <c r="J18" s="11"/>
      <c r="K18" s="11"/>
      <c r="M18">
        <f>STDEV('non-chiral Hulk 1'!E17,'non-chiral Hulk 2'!E17)</f>
        <v>1.617144283909238E-3</v>
      </c>
      <c r="N18">
        <f>STDEV('non-chiral Hulk 1'!F17,'non-chiral Hulk 2'!F17)</f>
        <v>0</v>
      </c>
      <c r="O18">
        <f>STDEV('non-chiral Hulk 1'!G17,'non-chiral Hulk 2'!G17)</f>
        <v>2.1559517761247991E-3</v>
      </c>
      <c r="P18">
        <f t="shared" si="1"/>
        <v>49.722221574206834</v>
      </c>
      <c r="Q18" s="12">
        <f t="shared" si="2"/>
        <v>49.722221574206834</v>
      </c>
      <c r="R18" s="12">
        <f t="shared" si="2"/>
        <v>0</v>
      </c>
    </row>
    <row r="19" spans="1:18" x14ac:dyDescent="0.25">
      <c r="B19" s="41"/>
      <c r="C19" s="1" t="s">
        <v>29</v>
      </c>
      <c r="D19" s="9">
        <f>AVERAGE('non-chiral Hulk 1'!D18,'non-chiral Hulk 2'!D18)</f>
        <v>0</v>
      </c>
      <c r="E19" s="9">
        <f>AVERAGE('non-chiral Hulk 1'!E18,'non-chiral Hulk 2'!E18)</f>
        <v>0.13281374289458031</v>
      </c>
      <c r="F19" s="9">
        <f>AVERAGE('non-chiral Hulk 1'!F18,'non-chiral Hulk 2'!F18)</f>
        <v>5.8545604153152526E-2</v>
      </c>
      <c r="G19" s="9">
        <f>AVERAGE('non-chiral Hulk 1'!G18,'non-chiral Hulk 2'!G18)</f>
        <v>4.8871107299858135E-2</v>
      </c>
      <c r="H19" s="9">
        <f>AVERAGE('non-chiral Hulk 1'!H18,'non-chiral Hulk 2'!H18)</f>
        <v>0.24023045434759097</v>
      </c>
      <c r="I19" s="11">
        <f t="shared" si="0"/>
        <v>90.501109196857414</v>
      </c>
      <c r="J19" s="11"/>
      <c r="K19" s="11"/>
      <c r="M19">
        <f>STDEV('non-chiral Hulk 1'!E18,'non-chiral Hulk 2'!E18)</f>
        <v>2.4456383646934677E-3</v>
      </c>
      <c r="N19">
        <f>STDEV('non-chiral Hulk 1'!F18,'non-chiral Hulk 2'!F18)</f>
        <v>2.8453007077215969E-3</v>
      </c>
      <c r="O19">
        <f>STDEV('non-chiral Hulk 1'!G18,'non-chiral Hulk 2'!G18)</f>
        <v>5.2731360989006415E-3</v>
      </c>
      <c r="P19">
        <f t="shared" si="1"/>
        <v>72.090082042422239</v>
      </c>
      <c r="Q19" s="12">
        <f t="shared" si="2"/>
        <v>50.034418330467986</v>
      </c>
      <c r="R19" s="12">
        <f t="shared" si="2"/>
        <v>22.055663711954253</v>
      </c>
    </row>
    <row r="20" spans="1:18" x14ac:dyDescent="0.25">
      <c r="B20" s="40"/>
      <c r="C20" s="13" t="s">
        <v>30</v>
      </c>
      <c r="D20" s="9">
        <f>AVERAGE('non-chiral Hulk 1'!D19,'non-chiral Hulk 2'!D19)</f>
        <v>0</v>
      </c>
      <c r="E20" s="9">
        <f>AVERAGE('non-chiral Hulk 1'!E19,'non-chiral Hulk 2'!E19)</f>
        <v>0.15053149855613851</v>
      </c>
      <c r="F20" s="9">
        <f>AVERAGE('non-chiral Hulk 1'!F19,'non-chiral Hulk 2'!F19)</f>
        <v>2.1465980858778436E-2</v>
      </c>
      <c r="G20" s="9">
        <f>AVERAGE('non-chiral Hulk 1'!G19,'non-chiral Hulk 2'!G19)</f>
        <v>6.4755530750616824E-2</v>
      </c>
      <c r="H20" s="9">
        <f>AVERAGE('non-chiral Hulk 1'!H19,'non-chiral Hulk 2'!H19)</f>
        <v>0.23675301016553374</v>
      </c>
      <c r="I20" s="11">
        <f t="shared" si="0"/>
        <v>89.191064820922563</v>
      </c>
      <c r="J20" s="11"/>
      <c r="K20" s="11"/>
      <c r="M20">
        <f>STDEV('non-chiral Hulk 1'!E19,'non-chiral Hulk 2'!E19)</f>
        <v>1.2563203113637612E-2</v>
      </c>
      <c r="N20">
        <f>STDEV('non-chiral Hulk 1'!F19,'non-chiral Hulk 2'!F19)</f>
        <v>9.2129598507225494E-3</v>
      </c>
      <c r="O20">
        <f>STDEV('non-chiral Hulk 1'!G19,'non-chiral Hulk 2'!G19)</f>
        <v>8.4858283717532696E-3</v>
      </c>
      <c r="P20">
        <f t="shared" si="1"/>
        <v>64.795958981916343</v>
      </c>
      <c r="Q20" s="12">
        <f t="shared" si="2"/>
        <v>56.709161315093226</v>
      </c>
      <c r="R20" s="12">
        <f t="shared" si="2"/>
        <v>8.0867976668231272</v>
      </c>
    </row>
    <row r="21" spans="1:18" x14ac:dyDescent="0.25">
      <c r="B21" s="39" t="s">
        <v>31</v>
      </c>
      <c r="C21" s="16" t="s">
        <v>32</v>
      </c>
      <c r="D21" s="9">
        <f>AVERAGE('non-chiral Hulk 1'!D20,'non-chiral Hulk 2'!D20)</f>
        <v>0</v>
      </c>
      <c r="E21" s="9">
        <f>AVERAGE('non-chiral Hulk 1'!E20,'non-chiral Hulk 2'!E20)</f>
        <v>0.12738388436263992</v>
      </c>
      <c r="F21" s="9">
        <f>AVERAGE('non-chiral Hulk 1'!F20,'non-chiral Hulk 2'!F20)</f>
        <v>0</v>
      </c>
      <c r="G21" s="9">
        <f>AVERAGE('non-chiral Hulk 1'!G20,'non-chiral Hulk 2'!G20)</f>
        <v>0.1196550939642827</v>
      </c>
      <c r="H21" s="9">
        <f>AVERAGE('non-chiral Hulk 1'!H20,'non-chiral Hulk 2'!H20)</f>
        <v>0.24703897832692262</v>
      </c>
      <c r="I21" s="11">
        <f t="shared" si="0"/>
        <v>93.066058648400983</v>
      </c>
      <c r="J21" s="11"/>
      <c r="K21" s="11"/>
      <c r="M21">
        <f>STDEV('non-chiral Hulk 1'!E20,'non-chiral Hulk 2'!E20)</f>
        <v>8.3244828670364281E-3</v>
      </c>
      <c r="N21">
        <f>STDEV('non-chiral Hulk 1'!F20,'non-chiral Hulk 2'!F20)</f>
        <v>0</v>
      </c>
      <c r="O21">
        <f>STDEV('non-chiral Hulk 1'!G20,'non-chiral Hulk 2'!G20)</f>
        <v>9.415290196059585E-3</v>
      </c>
      <c r="P21">
        <f t="shared" si="1"/>
        <v>47.988848291243883</v>
      </c>
      <c r="Q21" s="12">
        <f t="shared" si="2"/>
        <v>47.988848291243883</v>
      </c>
      <c r="R21" s="12">
        <f t="shared" si="2"/>
        <v>0</v>
      </c>
    </row>
    <row r="22" spans="1:18" x14ac:dyDescent="0.25">
      <c r="B22" s="40"/>
      <c r="C22" s="13" t="s">
        <v>33</v>
      </c>
      <c r="D22" s="9">
        <f>AVERAGE('non-chiral Hulk 1'!D21,'non-chiral Hulk 2'!D21)</f>
        <v>0</v>
      </c>
      <c r="E22" s="9">
        <f>AVERAGE('non-chiral Hulk 1'!E21,'non-chiral Hulk 2'!E21)</f>
        <v>0.11542653976571682</v>
      </c>
      <c r="F22" s="9">
        <f>AVERAGE('non-chiral Hulk 1'!F21,'non-chiral Hulk 2'!F21)</f>
        <v>0</v>
      </c>
      <c r="G22" s="9">
        <f>AVERAGE('non-chiral Hulk 1'!G21,'non-chiral Hulk 2'!G21)</f>
        <v>0.11841275261745898</v>
      </c>
      <c r="H22" s="9">
        <f>AVERAGE('non-chiral Hulk 1'!H21,'non-chiral Hulk 2'!H21)</f>
        <v>0.2338392923831758</v>
      </c>
      <c r="I22" s="11">
        <f t="shared" si="0"/>
        <v>88.093390956440487</v>
      </c>
      <c r="J22" s="11"/>
      <c r="K22" s="11"/>
      <c r="M22">
        <f>STDEV('non-chiral Hulk 1'!E21,'non-chiral Hulk 2'!E21)</f>
        <v>1.2451496957372145E-3</v>
      </c>
      <c r="N22">
        <f>STDEV('non-chiral Hulk 1'!F21,'non-chiral Hulk 2'!F21)</f>
        <v>0</v>
      </c>
      <c r="O22">
        <f>STDEV('non-chiral Hulk 1'!G21,'non-chiral Hulk 2'!G21)</f>
        <v>3.7220353430727736E-3</v>
      </c>
      <c r="P22">
        <f t="shared" si="1"/>
        <v>43.48420314952169</v>
      </c>
      <c r="Q22" s="12">
        <f t="shared" si="2"/>
        <v>43.48420314952169</v>
      </c>
      <c r="R22" s="12">
        <f t="shared" si="2"/>
        <v>0</v>
      </c>
    </row>
    <row r="23" spans="1:18" ht="15.75" thickBot="1" x14ac:dyDescent="0.3">
      <c r="B23" s="17" t="s">
        <v>34</v>
      </c>
      <c r="C23" s="18" t="s">
        <v>35</v>
      </c>
      <c r="D23" s="9">
        <f>AVERAGE('non-chiral Hulk 1'!D22,'non-chiral Hulk 2'!D22)</f>
        <v>0.13050307011814055</v>
      </c>
      <c r="E23" s="9">
        <f>AVERAGE('non-chiral Hulk 1'!E22,'non-chiral Hulk 2'!E22)</f>
        <v>0</v>
      </c>
      <c r="F23" s="9">
        <f>AVERAGE('non-chiral Hulk 1'!F22,'non-chiral Hulk 2'!F22)</f>
        <v>0</v>
      </c>
      <c r="G23" s="9">
        <f>AVERAGE('non-chiral Hulk 1'!G22,'non-chiral Hulk 2'!G22)</f>
        <v>1.3517474006176377E-2</v>
      </c>
      <c r="H23" s="9">
        <f>AVERAGE('non-chiral Hulk 1'!H22,'non-chiral Hulk 2'!H22)</f>
        <v>0.14402054412431692</v>
      </c>
      <c r="I23" s="11">
        <f t="shared" si="0"/>
        <v>5.0923867851017022</v>
      </c>
      <c r="J23" s="11"/>
      <c r="K23" s="11"/>
      <c r="L23">
        <f>STDEV('non-chiral Hulk 1'!D22,'non-chiral Hulk 2'!D22)</f>
        <v>7.1945236736943472E-3</v>
      </c>
      <c r="M23">
        <f>STDEV('non-chiral Hulk 1'!E22,'non-chiral Hulk 2'!E22)</f>
        <v>0</v>
      </c>
      <c r="N23">
        <f>STDEV('non-chiral Hulk 1'!F22,'non-chiral Hulk 2'!F22)</f>
        <v>0</v>
      </c>
      <c r="O23">
        <f>STDEV('non-chiral Hulk 1'!G22,'non-chiral Hulk 2'!G22)</f>
        <v>8.5920596750926117E-5</v>
      </c>
      <c r="P23">
        <f t="shared" si="1"/>
        <v>0</v>
      </c>
      <c r="Q23" s="12">
        <f t="shared" si="2"/>
        <v>0</v>
      </c>
      <c r="R23" s="12">
        <f t="shared" si="2"/>
        <v>0</v>
      </c>
    </row>
    <row r="26" spans="1:18" x14ac:dyDescent="0.25">
      <c r="A26" s="19"/>
      <c r="B26" s="19"/>
      <c r="C26" s="19"/>
      <c r="D26" s="19"/>
      <c r="E26" s="19"/>
      <c r="F26" s="19"/>
      <c r="G26" s="19"/>
      <c r="H26" s="20"/>
      <c r="I26" s="20"/>
    </row>
    <row r="27" spans="1:18" x14ac:dyDescent="0.25">
      <c r="A27" s="19"/>
      <c r="B27" s="19"/>
      <c r="C27" s="19"/>
      <c r="D27" s="19"/>
      <c r="E27" s="19"/>
      <c r="F27" s="19"/>
      <c r="G27" s="19"/>
      <c r="H27" s="20"/>
      <c r="I27" s="20"/>
      <c r="J27" s="20"/>
      <c r="K27" s="20"/>
      <c r="L27" s="20"/>
    </row>
    <row r="28" spans="1:18" x14ac:dyDescent="0.25">
      <c r="A28" s="19"/>
      <c r="B28" s="21"/>
      <c r="C28" s="19"/>
      <c r="D28" s="19"/>
      <c r="E28" s="22"/>
      <c r="F28" s="22"/>
      <c r="G28" s="22"/>
      <c r="H28" s="23"/>
      <c r="I28" s="23"/>
      <c r="J28" s="20"/>
      <c r="K28" s="20"/>
    </row>
    <row r="29" spans="1:18" x14ac:dyDescent="0.25">
      <c r="A29" s="19"/>
      <c r="B29" s="21"/>
      <c r="C29" s="19"/>
      <c r="D29" s="19"/>
      <c r="E29" s="19"/>
      <c r="F29" s="19"/>
      <c r="G29" s="19"/>
    </row>
    <row r="30" spans="1:18" x14ac:dyDescent="0.25">
      <c r="A30" s="19"/>
      <c r="B30" s="21"/>
      <c r="C30" s="19"/>
      <c r="D30" s="19"/>
      <c r="E30" s="19"/>
      <c r="F30" s="19"/>
      <c r="G30" s="19"/>
    </row>
    <row r="31" spans="1:18" x14ac:dyDescent="0.25">
      <c r="A31" s="19"/>
      <c r="B31" s="21"/>
      <c r="C31" s="19"/>
      <c r="D31" s="19"/>
      <c r="E31" s="19"/>
      <c r="F31" s="19"/>
      <c r="G31" s="19"/>
    </row>
    <row r="32" spans="1:18" x14ac:dyDescent="0.25">
      <c r="A32" s="19"/>
      <c r="B32" s="19"/>
      <c r="C32" s="19"/>
      <c r="D32" s="19"/>
      <c r="E32" s="19"/>
      <c r="F32" s="19"/>
      <c r="G32" s="19"/>
    </row>
    <row r="33" spans="1:7" x14ac:dyDescent="0.25">
      <c r="D33" s="24" t="s">
        <v>8</v>
      </c>
      <c r="E33" s="24" t="s">
        <v>9</v>
      </c>
    </row>
    <row r="34" spans="1:7" x14ac:dyDescent="0.25">
      <c r="C34" s="1" t="s">
        <v>11</v>
      </c>
      <c r="D34" s="11">
        <v>36.444077618878815</v>
      </c>
      <c r="E34" s="11">
        <v>36.864069038714817</v>
      </c>
    </row>
    <row r="35" spans="1:7" x14ac:dyDescent="0.25">
      <c r="C35" s="13" t="s">
        <v>12</v>
      </c>
      <c r="D35" s="11">
        <v>33.488206629303761</v>
      </c>
      <c r="E35" s="11">
        <v>39.741976299444602</v>
      </c>
    </row>
    <row r="36" spans="1:7" x14ac:dyDescent="0.25">
      <c r="C36" s="15" t="s">
        <v>14</v>
      </c>
      <c r="D36" s="11">
        <v>41.051253227671182</v>
      </c>
      <c r="E36" s="11">
        <v>34.097324973240582</v>
      </c>
    </row>
    <row r="37" spans="1:7" x14ac:dyDescent="0.25">
      <c r="C37" s="16" t="s">
        <v>16</v>
      </c>
      <c r="D37" s="11">
        <v>31.267452288648599</v>
      </c>
      <c r="E37" s="11">
        <v>34.855079600165077</v>
      </c>
    </row>
    <row r="38" spans="1:7" x14ac:dyDescent="0.25">
      <c r="A38" s="19"/>
      <c r="B38" s="19"/>
      <c r="C38" s="1" t="s">
        <v>17</v>
      </c>
      <c r="D38" s="11">
        <v>33.012283910096748</v>
      </c>
      <c r="E38" s="11">
        <v>40.613304406595034</v>
      </c>
      <c r="F38" s="19"/>
      <c r="G38" s="19"/>
    </row>
    <row r="39" spans="1:7" x14ac:dyDescent="0.25">
      <c r="A39" s="19"/>
      <c r="B39" s="19"/>
      <c r="C39" s="1" t="s">
        <v>18</v>
      </c>
      <c r="D39" s="11">
        <v>26.385163833515566</v>
      </c>
      <c r="E39" s="11">
        <v>39.895098458101259</v>
      </c>
      <c r="F39" s="19"/>
      <c r="G39" s="19"/>
    </row>
    <row r="40" spans="1:7" x14ac:dyDescent="0.25">
      <c r="A40" s="19"/>
      <c r="B40" s="21"/>
      <c r="C40" s="13" t="s">
        <v>19</v>
      </c>
      <c r="D40" s="11">
        <v>6.1733355377808525</v>
      </c>
      <c r="E40" s="11">
        <v>15.828304654115691</v>
      </c>
      <c r="F40" s="22"/>
      <c r="G40" s="22"/>
    </row>
    <row r="41" spans="1:7" x14ac:dyDescent="0.25">
      <c r="A41" s="19"/>
      <c r="B41" s="21"/>
      <c r="C41" s="16" t="s">
        <v>21</v>
      </c>
      <c r="D41" s="11">
        <v>69.508382058375418</v>
      </c>
      <c r="E41" s="11">
        <v>8.8827617616563757</v>
      </c>
      <c r="F41" s="19"/>
      <c r="G41" s="19"/>
    </row>
    <row r="42" spans="1:7" x14ac:dyDescent="0.25">
      <c r="A42" s="19"/>
      <c r="B42" s="21"/>
      <c r="C42" s="1" t="s">
        <v>22</v>
      </c>
      <c r="D42" s="11">
        <v>66.894023435190988</v>
      </c>
      <c r="E42" s="11">
        <v>6.3926247404280163</v>
      </c>
      <c r="F42" s="19"/>
      <c r="G42" s="19"/>
    </row>
    <row r="43" spans="1:7" x14ac:dyDescent="0.25">
      <c r="A43" s="19"/>
      <c r="B43" s="21"/>
      <c r="C43" s="13" t="s">
        <v>23</v>
      </c>
      <c r="D43" s="11">
        <v>36.993090979568805</v>
      </c>
      <c r="E43" s="11">
        <v>35.563252095046984</v>
      </c>
      <c r="F43" s="19"/>
      <c r="G43" s="19"/>
    </row>
    <row r="44" spans="1:7" x14ac:dyDescent="0.25">
      <c r="C44" s="16" t="s">
        <v>25</v>
      </c>
      <c r="D44" s="11">
        <v>28.886083690297038</v>
      </c>
      <c r="E44" s="11">
        <v>22.314238910319126</v>
      </c>
    </row>
    <row r="45" spans="1:7" x14ac:dyDescent="0.25">
      <c r="C45" s="1" t="s">
        <v>26</v>
      </c>
      <c r="D45" s="11">
        <v>40.335859699319101</v>
      </c>
      <c r="E45" s="11">
        <v>7.6401344648553362</v>
      </c>
    </row>
    <row r="46" spans="1:7" x14ac:dyDescent="0.25">
      <c r="C46" s="1" t="s">
        <v>27</v>
      </c>
      <c r="D46" s="11">
        <v>37.090685136395031</v>
      </c>
      <c r="E46" s="11">
        <v>36.974987902694295</v>
      </c>
    </row>
    <row r="47" spans="1:7" x14ac:dyDescent="0.25">
      <c r="C47" s="1" t="s">
        <v>28</v>
      </c>
      <c r="D47" s="11">
        <v>60.891678274824528</v>
      </c>
      <c r="E47" s="11">
        <v>0.40352330086105248</v>
      </c>
    </row>
    <row r="48" spans="1:7" x14ac:dyDescent="0.25">
      <c r="C48" s="1" t="s">
        <v>29</v>
      </c>
      <c r="D48" s="11">
        <v>12.490596327882828</v>
      </c>
      <c r="E48" s="11">
        <v>8.1975870120973422</v>
      </c>
    </row>
    <row r="49" spans="1:7" x14ac:dyDescent="0.25">
      <c r="C49" s="13" t="s">
        <v>30</v>
      </c>
      <c r="D49" s="11">
        <v>25.953632278235787</v>
      </c>
      <c r="E49" s="11">
        <v>14.413983901930585</v>
      </c>
    </row>
    <row r="50" spans="1:7" x14ac:dyDescent="0.25">
      <c r="C50" s="16" t="s">
        <v>32</v>
      </c>
      <c r="D50" s="11">
        <v>0</v>
      </c>
      <c r="E50" s="11">
        <v>0</v>
      </c>
    </row>
    <row r="51" spans="1:7" x14ac:dyDescent="0.25">
      <c r="C51" s="13" t="s">
        <v>33</v>
      </c>
      <c r="D51" s="11">
        <v>0</v>
      </c>
      <c r="E51" s="11">
        <v>0</v>
      </c>
    </row>
    <row r="52" spans="1:7" ht="15.75" thickBot="1" x14ac:dyDescent="0.3">
      <c r="C52" s="18" t="s">
        <v>35</v>
      </c>
      <c r="D52" s="11">
        <v>0</v>
      </c>
      <c r="E52" s="11">
        <v>0</v>
      </c>
    </row>
    <row r="54" spans="1:7" x14ac:dyDescent="0.25">
      <c r="A54" s="19"/>
      <c r="B54" s="19"/>
      <c r="C54" s="19"/>
      <c r="D54" s="19"/>
      <c r="E54" s="19"/>
      <c r="F54" s="19"/>
      <c r="G54" s="19"/>
    </row>
    <row r="55" spans="1:7" x14ac:dyDescent="0.25">
      <c r="A55" s="19"/>
      <c r="B55" s="19"/>
      <c r="C55" s="19"/>
      <c r="D55" s="19"/>
      <c r="E55" s="19"/>
      <c r="F55" s="19"/>
      <c r="G55" s="19"/>
    </row>
    <row r="56" spans="1:7" x14ac:dyDescent="0.25">
      <c r="A56" s="19"/>
      <c r="B56" s="21"/>
      <c r="C56" s="19"/>
      <c r="D56" s="19"/>
      <c r="E56" s="22"/>
      <c r="F56" s="22"/>
      <c r="G56" s="22"/>
    </row>
    <row r="57" spans="1:7" x14ac:dyDescent="0.25">
      <c r="A57" s="19"/>
      <c r="B57" s="21"/>
      <c r="C57" s="19" t="s">
        <v>36</v>
      </c>
      <c r="D57" s="19" t="s">
        <v>37</v>
      </c>
      <c r="E57" s="19"/>
      <c r="F57" s="19"/>
      <c r="G57" s="19"/>
    </row>
    <row r="58" spans="1:7" x14ac:dyDescent="0.25">
      <c r="A58" s="19"/>
      <c r="B58" s="21"/>
      <c r="C58" s="19" t="s">
        <v>38</v>
      </c>
      <c r="D58" s="19" t="s">
        <v>38</v>
      </c>
      <c r="E58" s="19"/>
      <c r="F58" s="19"/>
      <c r="G58" s="19"/>
    </row>
    <row r="59" spans="1:7" x14ac:dyDescent="0.25">
      <c r="A59" s="19"/>
      <c r="B59" s="21"/>
      <c r="C59" s="19"/>
      <c r="D59" s="19"/>
      <c r="E59" s="19"/>
      <c r="F59" s="19"/>
      <c r="G59" s="19"/>
    </row>
    <row r="60" spans="1:7" x14ac:dyDescent="0.25">
      <c r="B60" s="1" t="s">
        <v>11</v>
      </c>
      <c r="C60" s="12">
        <v>78.11014921410721</v>
      </c>
      <c r="D60" s="12">
        <v>73.308146657593625</v>
      </c>
    </row>
    <row r="61" spans="1:7" x14ac:dyDescent="0.25">
      <c r="B61" s="13" t="s">
        <v>12</v>
      </c>
      <c r="C61" s="12">
        <v>77.597479188183243</v>
      </c>
      <c r="D61" s="12">
        <v>73.230182928748363</v>
      </c>
    </row>
    <row r="62" spans="1:7" x14ac:dyDescent="0.25">
      <c r="B62" s="15" t="s">
        <v>14</v>
      </c>
      <c r="C62" s="12">
        <v>78.549939333368712</v>
      </c>
      <c r="D62" s="12">
        <v>75.148578200911771</v>
      </c>
    </row>
    <row r="63" spans="1:7" x14ac:dyDescent="0.25">
      <c r="B63" s="16" t="s">
        <v>16</v>
      </c>
      <c r="C63" s="12">
        <v>68.903055853450439</v>
      </c>
      <c r="D63" s="12">
        <v>66.122531888813668</v>
      </c>
    </row>
    <row r="64" spans="1:7" x14ac:dyDescent="0.25">
      <c r="B64" s="1" t="s">
        <v>17</v>
      </c>
      <c r="C64" s="12">
        <v>78.29290188270086</v>
      </c>
      <c r="D64" s="12">
        <v>73.625588316691776</v>
      </c>
    </row>
    <row r="65" spans="1:7" x14ac:dyDescent="0.25">
      <c r="B65" s="1" t="s">
        <v>18</v>
      </c>
      <c r="C65" s="12">
        <v>70.746167667621791</v>
      </c>
      <c r="D65" s="12">
        <v>66.280262291616836</v>
      </c>
    </row>
    <row r="66" spans="1:7" x14ac:dyDescent="0.25">
      <c r="B66" s="13" t="s">
        <v>19</v>
      </c>
      <c r="C66" s="12">
        <v>23.83212837307968</v>
      </c>
      <c r="D66" s="12">
        <v>22.001640191896541</v>
      </c>
    </row>
    <row r="67" spans="1:7" x14ac:dyDescent="0.25">
      <c r="A67" s="19"/>
      <c r="B67" s="16" t="s">
        <v>21</v>
      </c>
      <c r="C67" s="25">
        <v>80.999794710745931</v>
      </c>
      <c r="D67" s="25">
        <v>78.3911438200318</v>
      </c>
      <c r="E67" s="19"/>
      <c r="F67" s="19"/>
      <c r="G67" s="19"/>
    </row>
    <row r="68" spans="1:7" x14ac:dyDescent="0.25">
      <c r="A68" s="19"/>
      <c r="B68" s="1" t="s">
        <v>22</v>
      </c>
      <c r="C68" s="25">
        <v>75.026144633629968</v>
      </c>
      <c r="D68" s="25">
        <v>73.286648175619007</v>
      </c>
      <c r="E68" s="19"/>
      <c r="F68" s="19"/>
      <c r="G68" s="19"/>
    </row>
    <row r="69" spans="1:7" x14ac:dyDescent="0.25">
      <c r="A69" s="19"/>
      <c r="B69" s="13" t="s">
        <v>23</v>
      </c>
      <c r="C69" s="25">
        <v>76.825729306025309</v>
      </c>
      <c r="D69" s="25">
        <v>72.556343074615796</v>
      </c>
      <c r="E69" s="22"/>
      <c r="F69" s="22"/>
      <c r="G69" s="22"/>
    </row>
    <row r="70" spans="1:7" x14ac:dyDescent="0.25">
      <c r="A70" s="19"/>
      <c r="B70" s="16" t="s">
        <v>25</v>
      </c>
      <c r="C70" s="25">
        <v>54.578382376370513</v>
      </c>
      <c r="D70" s="25">
        <v>51.200322600616168</v>
      </c>
      <c r="E70" s="19"/>
      <c r="F70" s="19"/>
      <c r="G70" s="19"/>
    </row>
    <row r="71" spans="1:7" x14ac:dyDescent="0.25">
      <c r="A71" s="19"/>
      <c r="B71" s="1" t="s">
        <v>26</v>
      </c>
      <c r="C71" s="25">
        <v>51.306578101559722</v>
      </c>
      <c r="D71" s="25">
        <v>47.975994164174438</v>
      </c>
      <c r="E71" s="19"/>
      <c r="F71" s="19"/>
      <c r="G71" s="19"/>
    </row>
    <row r="72" spans="1:7" x14ac:dyDescent="0.25">
      <c r="A72" s="19"/>
      <c r="B72" s="1" t="s">
        <v>27</v>
      </c>
      <c r="C72" s="25">
        <v>78.428194103345334</v>
      </c>
      <c r="D72" s="25">
        <v>74.065673039089305</v>
      </c>
      <c r="E72" s="19"/>
      <c r="F72" s="19"/>
      <c r="G72" s="19"/>
    </row>
    <row r="73" spans="1:7" x14ac:dyDescent="0.25">
      <c r="B73" s="1" t="s">
        <v>28</v>
      </c>
      <c r="C73" s="12">
        <v>62.740831994874945</v>
      </c>
      <c r="D73" s="12">
        <v>61.295201575685589</v>
      </c>
    </row>
    <row r="74" spans="1:7" x14ac:dyDescent="0.25">
      <c r="B74" s="1" t="s">
        <v>29</v>
      </c>
      <c r="C74" s="12">
        <v>23.090942658378413</v>
      </c>
      <c r="D74" s="12">
        <v>20.688183339980171</v>
      </c>
    </row>
    <row r="75" spans="1:7" x14ac:dyDescent="0.25">
      <c r="B75" s="13" t="s">
        <v>30</v>
      </c>
      <c r="C75" s="12">
        <v>43.557858247092014</v>
      </c>
      <c r="D75" s="12">
        <v>40.367616180166372</v>
      </c>
    </row>
    <row r="76" spans="1:7" x14ac:dyDescent="0.25">
      <c r="B76" s="16" t="s">
        <v>32</v>
      </c>
      <c r="C76" s="12">
        <v>0</v>
      </c>
      <c r="D76" s="12">
        <v>0</v>
      </c>
    </row>
    <row r="77" spans="1:7" x14ac:dyDescent="0.25">
      <c r="B77" s="13" t="s">
        <v>33</v>
      </c>
      <c r="C77" s="12">
        <v>0</v>
      </c>
      <c r="D77" s="12">
        <v>0</v>
      </c>
    </row>
    <row r="78" spans="1:7" ht="15.75" thickBot="1" x14ac:dyDescent="0.3">
      <c r="B78" s="18" t="s">
        <v>35</v>
      </c>
      <c r="C78" s="12">
        <v>0</v>
      </c>
      <c r="D78" s="12">
        <v>0</v>
      </c>
    </row>
    <row r="81" spans="1:7" x14ac:dyDescent="0.25">
      <c r="A81" s="19"/>
      <c r="B81" s="19"/>
      <c r="C81" s="19"/>
      <c r="D81" s="19"/>
      <c r="E81" s="19"/>
      <c r="F81" s="19"/>
      <c r="G81" s="19"/>
    </row>
    <row r="82" spans="1:7" x14ac:dyDescent="0.25">
      <c r="A82" s="19"/>
      <c r="B82" s="19"/>
      <c r="C82" s="19"/>
      <c r="D82" s="19"/>
      <c r="E82" s="19"/>
      <c r="F82" s="19"/>
      <c r="G82" s="19"/>
    </row>
    <row r="83" spans="1:7" x14ac:dyDescent="0.25">
      <c r="A83" s="19"/>
      <c r="B83" s="21"/>
      <c r="C83" s="19"/>
      <c r="D83" s="19"/>
      <c r="E83" s="22"/>
      <c r="F83" s="22"/>
      <c r="G83" s="22"/>
    </row>
    <row r="84" spans="1:7" x14ac:dyDescent="0.25">
      <c r="A84" s="19"/>
      <c r="B84" s="21"/>
      <c r="C84" s="19"/>
      <c r="D84" s="19"/>
      <c r="E84" s="19"/>
      <c r="F84" s="19"/>
      <c r="G84" s="19"/>
    </row>
    <row r="85" spans="1:7" x14ac:dyDescent="0.25">
      <c r="A85" s="19"/>
      <c r="B85" s="21"/>
      <c r="C85" s="19"/>
      <c r="D85" s="19"/>
      <c r="E85" s="19"/>
      <c r="F85" s="19"/>
      <c r="G85" s="19"/>
    </row>
    <row r="86" spans="1:7" x14ac:dyDescent="0.25">
      <c r="A86" s="19"/>
      <c r="B86" s="21"/>
      <c r="C86" s="19"/>
      <c r="D86" s="19"/>
      <c r="E86" s="19"/>
      <c r="F86" s="19"/>
      <c r="G86" s="19"/>
    </row>
    <row r="95" spans="1:7" x14ac:dyDescent="0.25">
      <c r="A95" s="19"/>
      <c r="B95" s="19"/>
      <c r="C95" s="19"/>
      <c r="D95" s="19"/>
      <c r="E95" s="19"/>
      <c r="F95" s="19"/>
      <c r="G95" s="19"/>
    </row>
    <row r="96" spans="1:7" x14ac:dyDescent="0.25">
      <c r="A96" s="19"/>
      <c r="B96" s="19"/>
      <c r="C96" s="19"/>
      <c r="D96" s="19"/>
      <c r="E96" s="19"/>
      <c r="F96" s="19"/>
      <c r="G96" s="19"/>
    </row>
    <row r="97" spans="1:7" x14ac:dyDescent="0.25">
      <c r="A97" s="19"/>
      <c r="B97" s="21"/>
      <c r="C97" s="19"/>
      <c r="D97" s="19"/>
      <c r="E97" s="22"/>
      <c r="F97" s="22"/>
      <c r="G97" s="22"/>
    </row>
    <row r="98" spans="1:7" x14ac:dyDescent="0.25">
      <c r="A98" s="19"/>
      <c r="B98" s="21"/>
      <c r="C98" s="19"/>
      <c r="D98" s="19"/>
      <c r="E98" s="19"/>
      <c r="F98" s="19"/>
      <c r="G98" s="19"/>
    </row>
    <row r="99" spans="1:7" x14ac:dyDescent="0.25">
      <c r="A99" s="19"/>
      <c r="B99" s="21"/>
      <c r="C99" s="19"/>
      <c r="D99" s="19"/>
      <c r="E99" s="19"/>
      <c r="F99" s="19"/>
      <c r="G99" s="19"/>
    </row>
    <row r="100" spans="1:7" x14ac:dyDescent="0.25">
      <c r="A100" s="19"/>
      <c r="B100" s="21"/>
      <c r="C100" s="19"/>
      <c r="D100" s="19"/>
      <c r="E100" s="19"/>
      <c r="F100" s="19"/>
      <c r="G100" s="19"/>
    </row>
    <row r="110" spans="1:7" x14ac:dyDescent="0.25">
      <c r="A110" s="19"/>
      <c r="B110" s="19"/>
      <c r="C110" s="19"/>
      <c r="D110" s="19"/>
      <c r="E110" s="19"/>
      <c r="F110" s="19"/>
      <c r="G110" s="19"/>
    </row>
    <row r="111" spans="1:7" x14ac:dyDescent="0.25">
      <c r="A111" s="19"/>
      <c r="B111" s="19"/>
      <c r="C111" s="19"/>
      <c r="D111" s="19"/>
      <c r="E111" s="19"/>
      <c r="F111" s="19"/>
      <c r="G111" s="19"/>
    </row>
    <row r="112" spans="1:7" x14ac:dyDescent="0.25">
      <c r="A112" s="19"/>
      <c r="B112" s="21"/>
      <c r="C112" s="19"/>
      <c r="D112" s="19"/>
      <c r="E112" s="22"/>
      <c r="F112" s="22"/>
      <c r="G112" s="22"/>
    </row>
    <row r="113" spans="1:7" x14ac:dyDescent="0.25">
      <c r="A113" s="19"/>
      <c r="B113" s="21"/>
      <c r="C113" s="19"/>
      <c r="D113" s="19"/>
      <c r="E113" s="19"/>
      <c r="F113" s="19"/>
      <c r="G113" s="19"/>
    </row>
    <row r="114" spans="1:7" x14ac:dyDescent="0.25">
      <c r="A114" s="19"/>
      <c r="B114" s="21"/>
      <c r="C114" s="19"/>
      <c r="D114" s="19"/>
      <c r="E114" s="19"/>
      <c r="F114" s="19"/>
      <c r="G114" s="19"/>
    </row>
    <row r="115" spans="1:7" x14ac:dyDescent="0.25">
      <c r="A115" s="19"/>
      <c r="B115" s="21"/>
      <c r="C115" s="19"/>
      <c r="D115" s="19"/>
      <c r="E115" s="19"/>
      <c r="F115" s="19"/>
      <c r="G115" s="19"/>
    </row>
    <row r="123" spans="1:7" x14ac:dyDescent="0.25">
      <c r="A123" s="19"/>
      <c r="B123" s="19"/>
      <c r="C123" s="19"/>
      <c r="D123" s="19"/>
      <c r="E123" s="19"/>
      <c r="F123" s="19"/>
      <c r="G123" s="19"/>
    </row>
    <row r="124" spans="1:7" x14ac:dyDescent="0.25">
      <c r="A124" s="19"/>
      <c r="B124" s="19"/>
      <c r="C124" s="19"/>
      <c r="D124" s="19"/>
      <c r="E124" s="19"/>
      <c r="F124" s="19"/>
      <c r="G124" s="19"/>
    </row>
    <row r="125" spans="1:7" x14ac:dyDescent="0.25">
      <c r="A125" s="19"/>
      <c r="B125" s="21"/>
      <c r="C125" s="19"/>
      <c r="D125" s="19"/>
      <c r="E125" s="22"/>
      <c r="F125" s="22"/>
      <c r="G125" s="22"/>
    </row>
    <row r="126" spans="1:7" x14ac:dyDescent="0.25">
      <c r="A126" s="19"/>
      <c r="B126" s="21"/>
      <c r="C126" s="19"/>
      <c r="D126" s="19"/>
      <c r="E126" s="19"/>
      <c r="F126" s="19"/>
      <c r="G126" s="19"/>
    </row>
    <row r="127" spans="1:7" x14ac:dyDescent="0.25">
      <c r="A127" s="19"/>
      <c r="B127" s="21"/>
      <c r="C127" s="19"/>
      <c r="D127" s="19"/>
      <c r="E127" s="19"/>
      <c r="F127" s="19"/>
      <c r="G127" s="19"/>
    </row>
    <row r="128" spans="1:7" x14ac:dyDescent="0.25">
      <c r="A128" s="19"/>
      <c r="B128" s="21"/>
      <c r="C128" s="19"/>
      <c r="D128" s="19"/>
      <c r="E128" s="19"/>
      <c r="F128" s="19"/>
      <c r="G128" s="19"/>
    </row>
    <row r="138" spans="1:7" x14ac:dyDescent="0.25">
      <c r="A138" s="19"/>
      <c r="B138" s="19"/>
      <c r="C138" s="19"/>
      <c r="D138" s="19"/>
      <c r="E138" s="19"/>
      <c r="F138" s="19"/>
      <c r="G138" s="19"/>
    </row>
    <row r="139" spans="1:7" x14ac:dyDescent="0.25">
      <c r="A139" s="19"/>
      <c r="B139" s="19"/>
      <c r="C139" s="19"/>
      <c r="D139" s="19"/>
      <c r="E139" s="19"/>
      <c r="F139" s="19"/>
      <c r="G139" s="19"/>
    </row>
    <row r="140" spans="1:7" x14ac:dyDescent="0.25">
      <c r="A140" s="19"/>
      <c r="B140" s="21"/>
      <c r="C140" s="19"/>
      <c r="D140" s="19"/>
      <c r="E140" s="22"/>
      <c r="F140" s="22"/>
      <c r="G140" s="22"/>
    </row>
    <row r="141" spans="1:7" x14ac:dyDescent="0.25">
      <c r="A141" s="19"/>
      <c r="B141" s="21"/>
      <c r="C141" s="19"/>
      <c r="D141" s="19"/>
      <c r="E141" s="19"/>
      <c r="F141" s="19"/>
      <c r="G141" s="19"/>
    </row>
    <row r="142" spans="1:7" x14ac:dyDescent="0.25">
      <c r="A142" s="19"/>
      <c r="B142" s="21"/>
      <c r="C142" s="19"/>
      <c r="D142" s="19"/>
      <c r="E142" s="19"/>
      <c r="F142" s="19"/>
      <c r="G142" s="19"/>
    </row>
    <row r="143" spans="1:7" x14ac:dyDescent="0.25">
      <c r="A143" s="19"/>
      <c r="B143" s="21"/>
      <c r="C143" s="19"/>
      <c r="D143" s="19"/>
      <c r="E143" s="19"/>
      <c r="F143" s="19"/>
      <c r="G143" s="19"/>
    </row>
    <row r="155" spans="1:7" x14ac:dyDescent="0.25">
      <c r="A155" s="19"/>
      <c r="B155" s="19"/>
      <c r="C155" s="19"/>
      <c r="D155" s="19"/>
      <c r="E155" s="19"/>
      <c r="F155" s="19"/>
      <c r="G155" s="19"/>
    </row>
    <row r="156" spans="1:7" x14ac:dyDescent="0.25">
      <c r="A156" s="19"/>
      <c r="B156" s="19"/>
      <c r="C156" s="19"/>
      <c r="D156" s="19"/>
      <c r="E156" s="19"/>
      <c r="F156" s="19"/>
      <c r="G156" s="19"/>
    </row>
    <row r="157" spans="1:7" x14ac:dyDescent="0.25">
      <c r="A157" s="19"/>
      <c r="B157" s="21"/>
      <c r="C157" s="19"/>
      <c r="D157" s="19"/>
      <c r="E157" s="22"/>
      <c r="F157" s="22"/>
      <c r="G157" s="22"/>
    </row>
    <row r="158" spans="1:7" x14ac:dyDescent="0.25">
      <c r="A158" s="19"/>
      <c r="B158" s="21"/>
      <c r="C158" s="19"/>
      <c r="D158" s="19"/>
      <c r="E158" s="19"/>
      <c r="F158" s="19"/>
      <c r="G158" s="19"/>
    </row>
    <row r="159" spans="1:7" x14ac:dyDescent="0.25">
      <c r="A159" s="19"/>
      <c r="B159" s="21"/>
      <c r="C159" s="19"/>
      <c r="D159" s="19"/>
      <c r="E159" s="19"/>
      <c r="F159" s="19"/>
      <c r="G159" s="19"/>
    </row>
    <row r="160" spans="1:7" x14ac:dyDescent="0.25">
      <c r="A160" s="19"/>
      <c r="B160" s="21"/>
      <c r="C160" s="19"/>
      <c r="D160" s="19"/>
      <c r="E160" s="19"/>
      <c r="F160" s="19"/>
      <c r="G160" s="19"/>
    </row>
    <row r="169" spans="1:7" x14ac:dyDescent="0.25">
      <c r="A169" s="19"/>
      <c r="B169" s="19"/>
      <c r="C169" s="19"/>
      <c r="D169" s="19"/>
      <c r="E169" s="19"/>
      <c r="F169" s="19"/>
      <c r="G169" s="19"/>
    </row>
    <row r="170" spans="1:7" x14ac:dyDescent="0.25">
      <c r="A170" s="19"/>
      <c r="B170" s="19"/>
      <c r="C170" s="19"/>
      <c r="D170" s="19"/>
      <c r="E170" s="19"/>
      <c r="F170" s="19"/>
      <c r="G170" s="19"/>
    </row>
    <row r="171" spans="1:7" x14ac:dyDescent="0.25">
      <c r="A171" s="19"/>
      <c r="B171" s="21"/>
      <c r="C171" s="19"/>
      <c r="D171" s="19"/>
      <c r="E171" s="22"/>
      <c r="F171" s="22"/>
      <c r="G171" s="22"/>
    </row>
    <row r="172" spans="1:7" x14ac:dyDescent="0.25">
      <c r="A172" s="19"/>
      <c r="B172" s="21"/>
      <c r="C172" s="19"/>
      <c r="D172" s="19"/>
      <c r="E172" s="19"/>
      <c r="F172" s="19"/>
      <c r="G172" s="19"/>
    </row>
    <row r="173" spans="1:7" x14ac:dyDescent="0.25">
      <c r="A173" s="19"/>
      <c r="B173" s="21"/>
      <c r="C173" s="19"/>
      <c r="D173" s="19"/>
      <c r="E173" s="19"/>
      <c r="F173" s="19"/>
      <c r="G173" s="19"/>
    </row>
    <row r="174" spans="1:7" x14ac:dyDescent="0.25">
      <c r="A174" s="19"/>
      <c r="B174" s="21"/>
      <c r="C174" s="19"/>
      <c r="D174" s="19"/>
      <c r="E174" s="19"/>
      <c r="F174" s="19"/>
      <c r="G174" s="19"/>
    </row>
    <row r="186" spans="1:7" x14ac:dyDescent="0.25">
      <c r="A186" s="19"/>
      <c r="B186" s="19"/>
      <c r="C186" s="19"/>
      <c r="D186" s="19"/>
      <c r="E186" s="19"/>
      <c r="F186" s="19"/>
      <c r="G186" s="19"/>
    </row>
    <row r="187" spans="1:7" x14ac:dyDescent="0.25">
      <c r="A187" s="19"/>
      <c r="B187" s="19"/>
      <c r="C187" s="19"/>
      <c r="D187" s="19"/>
      <c r="E187" s="19"/>
      <c r="F187" s="19"/>
      <c r="G187" s="19"/>
    </row>
    <row r="188" spans="1:7" x14ac:dyDescent="0.25">
      <c r="A188" s="19"/>
      <c r="B188" s="21"/>
      <c r="C188" s="19"/>
      <c r="D188" s="19"/>
      <c r="E188" s="22"/>
      <c r="F188" s="22"/>
      <c r="G188" s="22"/>
    </row>
    <row r="189" spans="1:7" x14ac:dyDescent="0.25">
      <c r="A189" s="19"/>
      <c r="B189" s="21"/>
      <c r="C189" s="19"/>
      <c r="D189" s="19"/>
      <c r="E189" s="19"/>
      <c r="F189" s="19"/>
      <c r="G189" s="19"/>
    </row>
    <row r="190" spans="1:7" x14ac:dyDescent="0.25">
      <c r="A190" s="19"/>
      <c r="B190" s="21"/>
      <c r="C190" s="19"/>
      <c r="D190" s="19"/>
      <c r="E190" s="19"/>
      <c r="F190" s="19"/>
      <c r="G190" s="19"/>
    </row>
    <row r="191" spans="1:7" x14ac:dyDescent="0.25">
      <c r="A191" s="19"/>
      <c r="B191" s="21"/>
      <c r="C191" s="19"/>
      <c r="D191" s="19"/>
      <c r="E191" s="19"/>
      <c r="F191" s="19"/>
      <c r="G191" s="19"/>
    </row>
    <row r="201" spans="1:7" x14ac:dyDescent="0.25">
      <c r="A201" s="19"/>
      <c r="B201" s="19"/>
      <c r="C201" s="19"/>
      <c r="D201" s="19"/>
      <c r="E201" s="19"/>
      <c r="F201" s="19"/>
      <c r="G201" s="19"/>
    </row>
    <row r="202" spans="1:7" x14ac:dyDescent="0.25">
      <c r="A202" s="19"/>
      <c r="B202" s="19"/>
      <c r="C202" s="19"/>
      <c r="D202" s="19"/>
      <c r="E202" s="19"/>
      <c r="F202" s="19"/>
      <c r="G202" s="19"/>
    </row>
    <row r="203" spans="1:7" x14ac:dyDescent="0.25">
      <c r="A203" s="19"/>
      <c r="B203" s="21"/>
      <c r="C203" s="19"/>
      <c r="D203" s="19"/>
      <c r="E203" s="22"/>
      <c r="F203" s="22"/>
      <c r="G203" s="22"/>
    </row>
    <row r="204" spans="1:7" x14ac:dyDescent="0.25">
      <c r="A204" s="19"/>
      <c r="B204" s="21"/>
      <c r="C204" s="19"/>
      <c r="D204" s="19"/>
      <c r="E204" s="19"/>
      <c r="F204" s="19"/>
      <c r="G204" s="19"/>
    </row>
    <row r="205" spans="1:7" x14ac:dyDescent="0.25">
      <c r="A205" s="19"/>
      <c r="B205" s="21"/>
      <c r="C205" s="19"/>
      <c r="D205" s="19"/>
      <c r="E205" s="19"/>
      <c r="F205" s="19"/>
      <c r="G205" s="19"/>
    </row>
    <row r="206" spans="1:7" x14ac:dyDescent="0.25">
      <c r="A206" s="19"/>
      <c r="B206" s="21"/>
      <c r="C206" s="19"/>
      <c r="D206" s="19"/>
      <c r="E206" s="19"/>
      <c r="F206" s="19"/>
      <c r="G206" s="19"/>
    </row>
    <row r="220" spans="1:7" x14ac:dyDescent="0.25">
      <c r="A220" s="19"/>
      <c r="B220" s="19"/>
      <c r="C220" s="19"/>
      <c r="D220" s="19"/>
      <c r="E220" s="19"/>
      <c r="F220" s="19"/>
      <c r="G220" s="19"/>
    </row>
    <row r="221" spans="1:7" x14ac:dyDescent="0.25">
      <c r="A221" s="19"/>
      <c r="B221" s="19"/>
      <c r="C221" s="19"/>
      <c r="D221" s="19"/>
      <c r="E221" s="19"/>
      <c r="F221" s="19"/>
      <c r="G221" s="19"/>
    </row>
    <row r="222" spans="1:7" x14ac:dyDescent="0.25">
      <c r="A222" s="19"/>
      <c r="B222" s="21"/>
      <c r="C222" s="19"/>
      <c r="D222" s="19"/>
      <c r="E222" s="22"/>
      <c r="F222" s="22"/>
      <c r="G222" s="22"/>
    </row>
    <row r="223" spans="1:7" x14ac:dyDescent="0.25">
      <c r="A223" s="19"/>
      <c r="B223" s="21"/>
      <c r="C223" s="19"/>
      <c r="D223" s="19"/>
      <c r="E223" s="19"/>
      <c r="F223" s="19"/>
      <c r="G223" s="19"/>
    </row>
    <row r="224" spans="1:7" x14ac:dyDescent="0.25">
      <c r="A224" s="19"/>
      <c r="B224" s="21"/>
      <c r="C224" s="19"/>
      <c r="D224" s="19"/>
      <c r="E224" s="19"/>
      <c r="F224" s="19"/>
      <c r="G224" s="19"/>
    </row>
    <row r="225" spans="1:7" x14ac:dyDescent="0.25">
      <c r="A225" s="19"/>
      <c r="B225" s="21"/>
      <c r="C225" s="19"/>
      <c r="D225" s="19"/>
      <c r="E225" s="19"/>
      <c r="F225" s="19"/>
      <c r="G225" s="19"/>
    </row>
    <row r="240" spans="1:7" x14ac:dyDescent="0.25">
      <c r="A240" s="19"/>
      <c r="B240" s="19"/>
      <c r="C240" s="19"/>
      <c r="D240" s="19"/>
      <c r="E240" s="19"/>
      <c r="F240" s="19"/>
      <c r="G240" s="19"/>
    </row>
    <row r="241" spans="1:7" x14ac:dyDescent="0.25">
      <c r="A241" s="19"/>
      <c r="B241" s="19"/>
      <c r="C241" s="19"/>
      <c r="D241" s="19"/>
      <c r="E241" s="19"/>
      <c r="F241" s="19"/>
      <c r="G241" s="19"/>
    </row>
    <row r="242" spans="1:7" x14ac:dyDescent="0.25">
      <c r="A242" s="19"/>
      <c r="B242" s="21"/>
      <c r="C242" s="19"/>
      <c r="D242" s="19"/>
      <c r="E242" s="22"/>
      <c r="F242" s="22"/>
      <c r="G242" s="22"/>
    </row>
    <row r="243" spans="1:7" x14ac:dyDescent="0.25">
      <c r="A243" s="19"/>
      <c r="B243" s="21"/>
      <c r="C243" s="19"/>
      <c r="D243" s="19"/>
      <c r="E243" s="19"/>
      <c r="F243" s="19"/>
      <c r="G243" s="19"/>
    </row>
    <row r="244" spans="1:7" x14ac:dyDescent="0.25">
      <c r="A244" s="19"/>
      <c r="B244" s="21"/>
      <c r="C244" s="19"/>
      <c r="D244" s="19"/>
      <c r="E244" s="19"/>
      <c r="F244" s="19"/>
      <c r="G244" s="19"/>
    </row>
    <row r="245" spans="1:7" x14ac:dyDescent="0.25">
      <c r="A245" s="19"/>
      <c r="B245" s="21"/>
      <c r="C245" s="19"/>
      <c r="D245" s="19"/>
      <c r="E245" s="19"/>
      <c r="F245" s="19"/>
      <c r="G245" s="19"/>
    </row>
    <row r="256" spans="1:7" x14ac:dyDescent="0.25">
      <c r="A256" s="19"/>
      <c r="B256" s="19"/>
      <c r="C256" s="19"/>
      <c r="D256" s="19"/>
      <c r="E256" s="19"/>
      <c r="F256" s="19"/>
      <c r="G256" s="19"/>
    </row>
    <row r="257" spans="1:7" x14ac:dyDescent="0.25">
      <c r="A257" s="19"/>
      <c r="B257" s="19"/>
      <c r="C257" s="19"/>
      <c r="D257" s="19"/>
      <c r="E257" s="19"/>
      <c r="F257" s="19"/>
      <c r="G257" s="19"/>
    </row>
    <row r="258" spans="1:7" x14ac:dyDescent="0.25">
      <c r="A258" s="19"/>
      <c r="B258" s="21"/>
      <c r="C258" s="19"/>
      <c r="D258" s="19"/>
      <c r="E258" s="22"/>
      <c r="F258" s="22"/>
      <c r="G258" s="22"/>
    </row>
    <row r="259" spans="1:7" x14ac:dyDescent="0.25">
      <c r="A259" s="19"/>
      <c r="B259" s="21"/>
      <c r="C259" s="19"/>
      <c r="D259" s="19"/>
      <c r="E259" s="19"/>
      <c r="F259" s="19"/>
      <c r="G259" s="19"/>
    </row>
    <row r="260" spans="1:7" x14ac:dyDescent="0.25">
      <c r="A260" s="19"/>
      <c r="B260" s="21"/>
      <c r="C260" s="19"/>
      <c r="D260" s="19"/>
      <c r="E260" s="19"/>
      <c r="F260" s="19"/>
      <c r="G260" s="19"/>
    </row>
    <row r="261" spans="1:7" x14ac:dyDescent="0.25">
      <c r="A261" s="19"/>
      <c r="B261" s="21"/>
      <c r="C261" s="19"/>
      <c r="D261" s="19"/>
      <c r="E261" s="19"/>
      <c r="F261" s="19"/>
      <c r="G261" s="19"/>
    </row>
    <row r="275" spans="1:7" x14ac:dyDescent="0.25">
      <c r="A275" s="19"/>
      <c r="B275" s="19"/>
      <c r="C275" s="19"/>
      <c r="D275" s="19"/>
      <c r="E275" s="19"/>
      <c r="F275" s="19"/>
      <c r="G275" s="19"/>
    </row>
    <row r="276" spans="1:7" x14ac:dyDescent="0.25">
      <c r="A276" s="19"/>
      <c r="B276" s="19"/>
      <c r="C276" s="19"/>
      <c r="D276" s="19"/>
      <c r="E276" s="19"/>
      <c r="F276" s="19"/>
      <c r="G276" s="19"/>
    </row>
    <row r="277" spans="1:7" x14ac:dyDescent="0.25">
      <c r="A277" s="19"/>
      <c r="B277" s="21"/>
      <c r="C277" s="19"/>
      <c r="D277" s="19"/>
      <c r="E277" s="22"/>
      <c r="F277" s="22"/>
      <c r="G277" s="22"/>
    </row>
    <row r="278" spans="1:7" x14ac:dyDescent="0.25">
      <c r="A278" s="19"/>
      <c r="B278" s="21"/>
      <c r="C278" s="19"/>
      <c r="D278" s="19"/>
      <c r="E278" s="19"/>
      <c r="F278" s="19"/>
      <c r="G278" s="19"/>
    </row>
    <row r="279" spans="1:7" x14ac:dyDescent="0.25">
      <c r="A279" s="19"/>
      <c r="B279" s="21"/>
      <c r="C279" s="19"/>
      <c r="D279" s="19"/>
      <c r="E279" s="19"/>
      <c r="F279" s="19"/>
      <c r="G279" s="19"/>
    </row>
    <row r="280" spans="1:7" x14ac:dyDescent="0.25">
      <c r="A280" s="19"/>
      <c r="B280" s="21"/>
      <c r="C280" s="19"/>
      <c r="D280" s="19"/>
      <c r="E280" s="19"/>
      <c r="F280" s="19"/>
      <c r="G280" s="19"/>
    </row>
    <row r="294" spans="1:7" x14ac:dyDescent="0.25">
      <c r="A294" s="19"/>
      <c r="B294" s="19"/>
      <c r="C294" s="19"/>
      <c r="D294" s="19"/>
      <c r="E294" s="19"/>
      <c r="F294" s="19"/>
      <c r="G294" s="19"/>
    </row>
    <row r="295" spans="1:7" x14ac:dyDescent="0.25">
      <c r="A295" s="19"/>
      <c r="B295" s="19"/>
      <c r="C295" s="19"/>
      <c r="D295" s="19"/>
      <c r="E295" s="19"/>
      <c r="F295" s="19"/>
      <c r="G295" s="19"/>
    </row>
    <row r="296" spans="1:7" x14ac:dyDescent="0.25">
      <c r="A296" s="19"/>
      <c r="B296" s="21"/>
      <c r="C296" s="19"/>
      <c r="D296" s="19"/>
      <c r="E296" s="22"/>
      <c r="F296" s="22"/>
      <c r="G296" s="22"/>
    </row>
    <row r="297" spans="1:7" x14ac:dyDescent="0.25">
      <c r="A297" s="19"/>
      <c r="B297" s="21"/>
      <c r="C297" s="19"/>
      <c r="D297" s="19"/>
      <c r="E297" s="19"/>
      <c r="F297" s="19"/>
      <c r="G297" s="19"/>
    </row>
    <row r="298" spans="1:7" x14ac:dyDescent="0.25">
      <c r="A298" s="19"/>
      <c r="B298" s="21"/>
      <c r="C298" s="19"/>
      <c r="D298" s="19"/>
      <c r="E298" s="19"/>
      <c r="F298" s="19"/>
      <c r="G298" s="19"/>
    </row>
    <row r="299" spans="1:7" x14ac:dyDescent="0.25">
      <c r="A299" s="19"/>
      <c r="B299" s="21"/>
      <c r="C299" s="19"/>
      <c r="D299" s="19"/>
      <c r="E299" s="19"/>
      <c r="F299" s="19"/>
      <c r="G299" s="19"/>
    </row>
    <row r="313" spans="1:7" x14ac:dyDescent="0.25">
      <c r="A313" s="19"/>
      <c r="B313" s="19"/>
      <c r="C313" s="19"/>
      <c r="D313" s="19"/>
      <c r="E313" s="19"/>
      <c r="F313" s="19"/>
      <c r="G313" s="19"/>
    </row>
    <row r="314" spans="1:7" x14ac:dyDescent="0.25">
      <c r="A314" s="19"/>
      <c r="B314" s="19"/>
      <c r="C314" s="19"/>
      <c r="D314" s="19"/>
      <c r="E314" s="19"/>
      <c r="F314" s="19"/>
      <c r="G314" s="19"/>
    </row>
    <row r="315" spans="1:7" x14ac:dyDescent="0.25">
      <c r="A315" s="19"/>
      <c r="B315" s="21"/>
      <c r="C315" s="19"/>
      <c r="D315" s="19"/>
      <c r="E315" s="22"/>
      <c r="F315" s="22"/>
      <c r="G315" s="22"/>
    </row>
    <row r="316" spans="1:7" x14ac:dyDescent="0.25">
      <c r="A316" s="19"/>
      <c r="B316" s="21"/>
      <c r="C316" s="19"/>
      <c r="D316" s="19"/>
      <c r="E316" s="19"/>
      <c r="F316" s="19"/>
      <c r="G316" s="19"/>
    </row>
    <row r="317" spans="1:7" x14ac:dyDescent="0.25">
      <c r="A317" s="19"/>
      <c r="B317" s="21"/>
      <c r="C317" s="19"/>
      <c r="D317" s="19"/>
      <c r="E317" s="19"/>
      <c r="F317" s="19"/>
      <c r="G317" s="19"/>
    </row>
    <row r="318" spans="1:7" x14ac:dyDescent="0.25">
      <c r="A318" s="19"/>
      <c r="B318" s="21"/>
      <c r="C318" s="19"/>
      <c r="D318" s="19"/>
      <c r="E318" s="19"/>
      <c r="F318" s="19"/>
      <c r="G318" s="19"/>
    </row>
    <row r="329" spans="1:7" x14ac:dyDescent="0.25">
      <c r="A329" s="19"/>
      <c r="B329" s="19"/>
      <c r="C329" s="19"/>
      <c r="D329" s="19"/>
      <c r="E329" s="19"/>
      <c r="F329" s="19"/>
      <c r="G329" s="19"/>
    </row>
    <row r="330" spans="1:7" x14ac:dyDescent="0.25">
      <c r="A330" s="19"/>
      <c r="B330" s="19"/>
      <c r="C330" s="19"/>
      <c r="D330" s="19"/>
      <c r="E330" s="19"/>
      <c r="F330" s="19"/>
      <c r="G330" s="19"/>
    </row>
    <row r="331" spans="1:7" x14ac:dyDescent="0.25">
      <c r="A331" s="19"/>
      <c r="B331" s="21"/>
      <c r="C331" s="19"/>
      <c r="D331" s="19"/>
      <c r="E331" s="22"/>
      <c r="F331" s="22"/>
      <c r="G331" s="22"/>
    </row>
    <row r="332" spans="1:7" x14ac:dyDescent="0.25">
      <c r="A332" s="19"/>
      <c r="B332" s="21"/>
      <c r="C332" s="19"/>
      <c r="D332" s="19"/>
      <c r="E332" s="19"/>
      <c r="F332" s="19"/>
      <c r="G332" s="19"/>
    </row>
    <row r="333" spans="1:7" x14ac:dyDescent="0.25">
      <c r="A333" s="19"/>
      <c r="B333" s="21"/>
      <c r="C333" s="19"/>
      <c r="D333" s="19"/>
      <c r="E333" s="19"/>
      <c r="F333" s="19"/>
      <c r="G333" s="19"/>
    </row>
    <row r="334" spans="1:7" x14ac:dyDescent="0.25">
      <c r="A334" s="19"/>
      <c r="B334" s="21"/>
      <c r="C334" s="19"/>
      <c r="D334" s="19"/>
      <c r="E334" s="19"/>
      <c r="F334" s="19"/>
      <c r="G334" s="19"/>
    </row>
  </sheetData>
  <mergeCells count="3">
    <mergeCell ref="D1:G1"/>
    <mergeCell ref="B1:B2"/>
    <mergeCell ref="C1:C2"/>
  </mergeCells>
  <conditionalFormatting sqref="D34:E52">
    <cfRule type="colorScale" priority="1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2D8E7-4409-4403-88E6-130128D7A493}">
  <dimension ref="A1:S356"/>
  <sheetViews>
    <sheetView zoomScale="80" zoomScaleNormal="80" workbookViewId="0">
      <pane xSplit="1" ySplit="22" topLeftCell="B194" activePane="bottomRight" state="frozen"/>
      <selection activeCell="W64" sqref="W64"/>
      <selection pane="topRight" activeCell="W64" sqref="W64"/>
      <selection pane="bottomLeft" activeCell="W64" sqref="W64"/>
      <selection pane="bottomRight" activeCell="D203" sqref="D203"/>
    </sheetView>
  </sheetViews>
  <sheetFormatPr defaultRowHeight="15" x14ac:dyDescent="0.25"/>
  <cols>
    <col min="3" max="3" width="18.5703125" customWidth="1"/>
    <col min="4" max="4" width="35.5703125" customWidth="1"/>
  </cols>
  <sheetData>
    <row r="1" spans="2:19" x14ac:dyDescent="0.25">
      <c r="B1" s="31" t="s">
        <v>0</v>
      </c>
      <c r="C1" s="31" t="s">
        <v>1</v>
      </c>
      <c r="D1" s="2" t="s">
        <v>49</v>
      </c>
      <c r="E1" s="3" t="s">
        <v>50</v>
      </c>
      <c r="F1" s="4" t="s">
        <v>51</v>
      </c>
      <c r="G1" s="4" t="s">
        <v>58</v>
      </c>
      <c r="H1" s="5" t="s">
        <v>2</v>
      </c>
      <c r="I1" t="s">
        <v>3</v>
      </c>
    </row>
    <row r="2" spans="2:19" ht="24.75" thickBot="1" x14ac:dyDescent="0.3">
      <c r="B2" s="32"/>
      <c r="C2" s="32"/>
      <c r="D2" s="6" t="s">
        <v>4</v>
      </c>
      <c r="E2" s="6" t="s">
        <v>4</v>
      </c>
      <c r="F2" s="6" t="s">
        <v>4</v>
      </c>
      <c r="G2" s="6" t="s">
        <v>4</v>
      </c>
      <c r="H2" s="7" t="s">
        <v>4</v>
      </c>
      <c r="I2" s="8" t="s">
        <v>52</v>
      </c>
      <c r="J2" s="8" t="s">
        <v>53</v>
      </c>
      <c r="K2" s="8" t="s">
        <v>5</v>
      </c>
      <c r="P2" t="s">
        <v>39</v>
      </c>
      <c r="S2" s="9">
        <f>E27</f>
        <v>0.26544476247804133</v>
      </c>
    </row>
    <row r="3" spans="2:19" x14ac:dyDescent="0.25">
      <c r="B3" s="33" t="s">
        <v>10</v>
      </c>
      <c r="C3" s="1" t="s">
        <v>11</v>
      </c>
      <c r="D3" s="9">
        <f>E125</f>
        <v>0</v>
      </c>
      <c r="E3" s="9">
        <f>F125</f>
        <v>0.15825882949717837</v>
      </c>
      <c r="F3" s="9">
        <f>G125</f>
        <v>9.0926383869126878E-3</v>
      </c>
      <c r="G3" s="9">
        <f>H125</f>
        <v>7.7325470800836973E-2</v>
      </c>
      <c r="H3" s="9">
        <f>SUM(D3:G3)</f>
        <v>0.24467693868492801</v>
      </c>
      <c r="I3" s="26">
        <f t="shared" ref="I3:I19" si="0">E3/$S$2*100</f>
        <v>59.620249433352512</v>
      </c>
      <c r="J3" s="26">
        <f t="shared" ref="J3:J19" si="1">F3/$S$2*100</f>
        <v>3.425435221259967</v>
      </c>
      <c r="K3" s="26">
        <f t="shared" ref="K3:K22" si="2">SUM(I3:J3)</f>
        <v>63.045684654612479</v>
      </c>
    </row>
    <row r="4" spans="2:19" x14ac:dyDescent="0.25">
      <c r="B4" s="30"/>
      <c r="C4" s="13" t="s">
        <v>12</v>
      </c>
      <c r="D4" s="9">
        <f>E112</f>
        <v>0</v>
      </c>
      <c r="E4" s="9">
        <f>F112</f>
        <v>0.12401795735129069</v>
      </c>
      <c r="F4" s="9">
        <f>G112</f>
        <v>1.0692675547748012E-2</v>
      </c>
      <c r="G4" s="9">
        <f>H112</f>
        <v>0.10806128922070951</v>
      </c>
      <c r="H4" s="9">
        <f t="shared" ref="H4:H22" si="3">SUM(D4:G4)</f>
        <v>0.24277192211974821</v>
      </c>
      <c r="I4" s="26">
        <f t="shared" si="0"/>
        <v>46.720815356660111</v>
      </c>
      <c r="J4" s="26">
        <f t="shared" si="1"/>
        <v>4.0282111607429263</v>
      </c>
      <c r="K4" s="26">
        <f t="shared" si="2"/>
        <v>50.749026517403038</v>
      </c>
    </row>
    <row r="5" spans="2:19" x14ac:dyDescent="0.25">
      <c r="B5" s="14" t="s">
        <v>13</v>
      </c>
      <c r="C5" s="15" t="s">
        <v>14</v>
      </c>
      <c r="D5" s="9">
        <f>E69</f>
        <v>0.10238518692949787</v>
      </c>
      <c r="E5" s="9">
        <f>F69</f>
        <v>2.074102533912537E-2</v>
      </c>
      <c r="F5" s="9">
        <f>G69</f>
        <v>2.0759616040056765E-2</v>
      </c>
      <c r="G5" s="9">
        <f>H69</f>
        <v>1.5033680153187375E-2</v>
      </c>
      <c r="H5" s="9">
        <f t="shared" si="3"/>
        <v>0.15891950846186739</v>
      </c>
      <c r="I5" s="26">
        <f t="shared" si="0"/>
        <v>7.8136879196631925</v>
      </c>
      <c r="J5" s="26">
        <f t="shared" si="1"/>
        <v>7.8206915240130552</v>
      </c>
      <c r="K5" s="26">
        <f t="shared" si="2"/>
        <v>15.634379443676249</v>
      </c>
    </row>
    <row r="6" spans="2:19" x14ac:dyDescent="0.25">
      <c r="B6" s="29" t="s">
        <v>15</v>
      </c>
      <c r="C6" s="16" t="s">
        <v>16</v>
      </c>
      <c r="D6" s="9">
        <f>E40</f>
        <v>0</v>
      </c>
      <c r="E6" s="9">
        <f>F40</f>
        <v>0.12864417807362177</v>
      </c>
      <c r="F6" s="9">
        <f>G40</f>
        <v>0</v>
      </c>
      <c r="G6" s="9">
        <f>H40</f>
        <v>0.11349816070668903</v>
      </c>
      <c r="H6" s="9">
        <f t="shared" si="3"/>
        <v>0.2421423387803108</v>
      </c>
      <c r="I6" s="26">
        <f t="shared" si="0"/>
        <v>48.463633967637143</v>
      </c>
      <c r="J6" s="26">
        <f t="shared" si="1"/>
        <v>0</v>
      </c>
      <c r="K6" s="26">
        <f t="shared" si="2"/>
        <v>48.463633967637143</v>
      </c>
    </row>
    <row r="7" spans="2:19" x14ac:dyDescent="0.25">
      <c r="B7" s="33"/>
      <c r="C7" s="1" t="s">
        <v>17</v>
      </c>
      <c r="D7" s="9">
        <f>E56</f>
        <v>0</v>
      </c>
      <c r="E7" s="9">
        <f>F56</f>
        <v>0.1340447944621404</v>
      </c>
      <c r="F7" s="9">
        <f>G56</f>
        <v>0</v>
      </c>
      <c r="G7" s="9">
        <f>H56</f>
        <v>0.10680695242155953</v>
      </c>
      <c r="H7" s="9">
        <f t="shared" si="3"/>
        <v>0.24085174688369992</v>
      </c>
      <c r="I7" s="26">
        <f t="shared" si="0"/>
        <v>50.498187724924179</v>
      </c>
      <c r="J7" s="26">
        <f t="shared" si="1"/>
        <v>0</v>
      </c>
      <c r="K7" s="26">
        <f t="shared" si="2"/>
        <v>50.498187724924179</v>
      </c>
    </row>
    <row r="8" spans="2:19" x14ac:dyDescent="0.25">
      <c r="B8" s="33"/>
      <c r="C8" s="1" t="s">
        <v>18</v>
      </c>
      <c r="D8" s="9">
        <f>E97</f>
        <v>0</v>
      </c>
      <c r="E8" s="9">
        <f>F97</f>
        <v>0.12728706330827161</v>
      </c>
      <c r="F8" s="9">
        <f>G97</f>
        <v>0</v>
      </c>
      <c r="G8" s="9">
        <f>H97</f>
        <v>0.11285846438482887</v>
      </c>
      <c r="H8" s="9">
        <f t="shared" si="3"/>
        <v>0.24014552769310049</v>
      </c>
      <c r="I8" s="26">
        <f t="shared" si="0"/>
        <v>47.952373262140107</v>
      </c>
      <c r="J8" s="26">
        <f t="shared" si="1"/>
        <v>0</v>
      </c>
      <c r="K8" s="26">
        <f t="shared" si="2"/>
        <v>47.952373262140107</v>
      </c>
    </row>
    <row r="9" spans="2:19" x14ac:dyDescent="0.25">
      <c r="B9" s="30"/>
      <c r="C9" s="13" t="s">
        <v>19</v>
      </c>
      <c r="D9" s="9">
        <f>E83</f>
        <v>0</v>
      </c>
      <c r="E9" s="9">
        <f>F83</f>
        <v>0.13048361441979625</v>
      </c>
      <c r="F9" s="9">
        <f>G83</f>
        <v>2.7173715076676503E-2</v>
      </c>
      <c r="G9" s="9">
        <f>H83</f>
        <v>7.6579365946648215E-2</v>
      </c>
      <c r="H9" s="9">
        <f t="shared" si="3"/>
        <v>0.23423669544312098</v>
      </c>
      <c r="I9" s="26">
        <f t="shared" si="0"/>
        <v>49.156597855491832</v>
      </c>
      <c r="J9" s="26">
        <f t="shared" si="1"/>
        <v>10.23705076076776</v>
      </c>
      <c r="K9" s="26">
        <f t="shared" si="2"/>
        <v>59.39364861625959</v>
      </c>
    </row>
    <row r="10" spans="2:19" x14ac:dyDescent="0.25">
      <c r="B10" s="29" t="s">
        <v>20</v>
      </c>
      <c r="C10" s="16" t="s">
        <v>21</v>
      </c>
      <c r="D10" s="9">
        <f>E157</f>
        <v>0</v>
      </c>
      <c r="E10" s="9">
        <f>F157</f>
        <v>0.14138760131869221</v>
      </c>
      <c r="F10" s="9">
        <f>G157</f>
        <v>0</v>
      </c>
      <c r="G10" s="9">
        <f>H157</f>
        <v>0.10292367944872717</v>
      </c>
      <c r="H10" s="9">
        <f t="shared" si="3"/>
        <v>0.24431128076741937</v>
      </c>
      <c r="I10" s="26">
        <f t="shared" si="0"/>
        <v>53.264415541213914</v>
      </c>
      <c r="J10" s="26">
        <f t="shared" si="1"/>
        <v>0</v>
      </c>
      <c r="K10" s="26">
        <f t="shared" si="2"/>
        <v>53.264415541213914</v>
      </c>
    </row>
    <row r="11" spans="2:19" x14ac:dyDescent="0.25">
      <c r="B11" s="33"/>
      <c r="C11" s="1" t="s">
        <v>22</v>
      </c>
      <c r="D11" s="9">
        <f>E140</f>
        <v>0</v>
      </c>
      <c r="E11" s="9">
        <f>F140</f>
        <v>0.13919880053169709</v>
      </c>
      <c r="F11" s="9">
        <f>G140</f>
        <v>0</v>
      </c>
      <c r="G11" s="9">
        <f>H140</f>
        <v>9.6845725949211592E-2</v>
      </c>
      <c r="H11" s="9">
        <f t="shared" si="3"/>
        <v>0.23604452648090868</v>
      </c>
      <c r="I11" s="26">
        <f t="shared" si="0"/>
        <v>52.439836910781835</v>
      </c>
      <c r="J11" s="26">
        <f t="shared" si="1"/>
        <v>0</v>
      </c>
      <c r="K11" s="26">
        <f t="shared" si="2"/>
        <v>52.439836910781835</v>
      </c>
    </row>
    <row r="12" spans="2:19" x14ac:dyDescent="0.25">
      <c r="B12" s="30"/>
      <c r="C12" s="13" t="s">
        <v>23</v>
      </c>
      <c r="D12" s="9">
        <f>E171</f>
        <v>0</v>
      </c>
      <c r="E12" s="9">
        <f>F171</f>
        <v>0.12529348077320779</v>
      </c>
      <c r="F12" s="9">
        <f>G171</f>
        <v>0</v>
      </c>
      <c r="G12" s="9">
        <f>H171</f>
        <v>0.11095702103329562</v>
      </c>
      <c r="H12" s="9">
        <f t="shared" si="3"/>
        <v>0.23625050180650342</v>
      </c>
      <c r="I12" s="26">
        <f t="shared" si="0"/>
        <v>47.201338464371688</v>
      </c>
      <c r="J12" s="26">
        <f t="shared" si="1"/>
        <v>0</v>
      </c>
      <c r="K12" s="26">
        <f t="shared" si="2"/>
        <v>47.201338464371688</v>
      </c>
    </row>
    <row r="13" spans="2:19" x14ac:dyDescent="0.25">
      <c r="B13" s="29" t="s">
        <v>24</v>
      </c>
      <c r="C13" s="16" t="s">
        <v>25</v>
      </c>
      <c r="D13" s="9">
        <f>E279</f>
        <v>0</v>
      </c>
      <c r="E13" s="9">
        <f>F279</f>
        <v>0.13424936451127439</v>
      </c>
      <c r="F13" s="9">
        <f>G279</f>
        <v>3.2691310561127063E-2</v>
      </c>
      <c r="G13" s="9">
        <f>H279</f>
        <v>7.7093318831965393E-2</v>
      </c>
      <c r="H13" s="9">
        <f t="shared" si="3"/>
        <v>0.24403399390436686</v>
      </c>
      <c r="I13" s="26">
        <f t="shared" si="0"/>
        <v>50.575254624728203</v>
      </c>
      <c r="J13" s="26">
        <f t="shared" si="1"/>
        <v>12.315673609808526</v>
      </c>
      <c r="K13" s="26">
        <f t="shared" si="2"/>
        <v>62.89092823453673</v>
      </c>
    </row>
    <row r="14" spans="2:19" x14ac:dyDescent="0.25">
      <c r="B14" s="33"/>
      <c r="C14" s="1" t="s">
        <v>26</v>
      </c>
      <c r="D14" s="9">
        <f>E188</f>
        <v>0</v>
      </c>
      <c r="E14" s="9">
        <f>F188</f>
        <v>0.15086084022248594</v>
      </c>
      <c r="F14" s="9">
        <f>G188</f>
        <v>0</v>
      </c>
      <c r="G14" s="9">
        <f>H188</f>
        <v>9.7420462606320563E-2</v>
      </c>
      <c r="H14" s="9">
        <f t="shared" si="3"/>
        <v>0.2482813028288065</v>
      </c>
      <c r="I14" s="26">
        <f t="shared" si="0"/>
        <v>56.8332329536793</v>
      </c>
      <c r="J14" s="26">
        <f t="shared" si="1"/>
        <v>0</v>
      </c>
      <c r="K14" s="26">
        <f t="shared" si="2"/>
        <v>56.8332329536793</v>
      </c>
    </row>
    <row r="15" spans="2:19" x14ac:dyDescent="0.25">
      <c r="B15" s="33"/>
      <c r="C15" s="1" t="s">
        <v>64</v>
      </c>
      <c r="D15" s="9">
        <f>E203</f>
        <v>0</v>
      </c>
      <c r="E15" s="9">
        <f>F203</f>
        <v>0.13723754825346013</v>
      </c>
      <c r="F15" s="9">
        <f>G203</f>
        <v>9.904905376141606E-3</v>
      </c>
      <c r="G15" s="9">
        <f>H203</f>
        <v>7.7531933590685123E-2</v>
      </c>
      <c r="H15" s="9">
        <f t="shared" si="3"/>
        <v>0.22467438722028688</v>
      </c>
      <c r="I15" s="26">
        <f t="shared" si="0"/>
        <v>51.700981768217403</v>
      </c>
      <c r="J15" s="26">
        <f t="shared" si="1"/>
        <v>3.7314374876622329</v>
      </c>
      <c r="K15" s="26">
        <f t="shared" si="2"/>
        <v>55.432419255879637</v>
      </c>
    </row>
    <row r="16" spans="2:19" x14ac:dyDescent="0.25">
      <c r="B16" s="33"/>
      <c r="C16" s="1" t="s">
        <v>63</v>
      </c>
      <c r="D16" s="9">
        <f>E220</f>
        <v>0</v>
      </c>
      <c r="E16" s="9">
        <f>F220</f>
        <v>0.2194572141382673</v>
      </c>
      <c r="F16" s="9">
        <f>G220</f>
        <v>6.6043590035839567E-3</v>
      </c>
      <c r="G16" s="9">
        <f>H220</f>
        <v>5.5589326646657299E-2</v>
      </c>
      <c r="H16" s="9">
        <f t="shared" si="3"/>
        <v>0.28165089978850855</v>
      </c>
      <c r="I16" s="26">
        <f t="shared" ref="I16" si="4">E16/$S$2*100</f>
        <v>82.675285091157775</v>
      </c>
      <c r="J16" s="26">
        <f t="shared" ref="J16" si="5">F16/$S$2*100</f>
        <v>2.4880351535021514</v>
      </c>
      <c r="K16" s="26">
        <f t="shared" ref="K16" si="6">SUM(I16:J16)</f>
        <v>85.163320244659928</v>
      </c>
    </row>
    <row r="17" spans="1:12" x14ac:dyDescent="0.25">
      <c r="B17" s="33"/>
      <c r="C17" s="1" t="s">
        <v>28</v>
      </c>
      <c r="D17" s="9">
        <f>E263</f>
        <v>0</v>
      </c>
      <c r="E17" s="9">
        <f>F263</f>
        <v>0.13312852664576802</v>
      </c>
      <c r="F17" s="9">
        <f>G263</f>
        <v>0</v>
      </c>
      <c r="G17" s="9">
        <f>H263</f>
        <v>0.10961755485893417</v>
      </c>
      <c r="H17" s="9">
        <f t="shared" si="3"/>
        <v>0.24274608150470217</v>
      </c>
      <c r="I17" s="26">
        <f t="shared" si="0"/>
        <v>50.153005620813843</v>
      </c>
      <c r="J17" s="26">
        <f t="shared" si="1"/>
        <v>0</v>
      </c>
      <c r="K17" s="26">
        <f t="shared" si="2"/>
        <v>50.153005620813843</v>
      </c>
    </row>
    <row r="18" spans="1:12" x14ac:dyDescent="0.25">
      <c r="B18" s="33"/>
      <c r="C18" s="1" t="s">
        <v>29</v>
      </c>
      <c r="D18" s="9">
        <f>E243</f>
        <v>0</v>
      </c>
      <c r="E18" s="9">
        <f>F243</f>
        <v>0.13108441542257557</v>
      </c>
      <c r="F18" s="9">
        <f>G243</f>
        <v>6.055753557809735E-2</v>
      </c>
      <c r="G18" s="9">
        <f>H243</f>
        <v>4.5142437006205918E-2</v>
      </c>
      <c r="H18" s="9">
        <f t="shared" si="3"/>
        <v>0.23678438800687884</v>
      </c>
      <c r="I18" s="26">
        <f t="shared" si="0"/>
        <v>49.382935341743426</v>
      </c>
      <c r="J18" s="26">
        <f t="shared" si="1"/>
        <v>22.813611017511377</v>
      </c>
      <c r="K18" s="26">
        <f t="shared" si="2"/>
        <v>72.196546359254796</v>
      </c>
    </row>
    <row r="19" spans="1:12" x14ac:dyDescent="0.25">
      <c r="B19" s="30"/>
      <c r="C19" s="13" t="s">
        <v>30</v>
      </c>
      <c r="D19" s="9">
        <f>E298</f>
        <v>0</v>
      </c>
      <c r="E19" s="9">
        <f>F298</f>
        <v>0.14164797244106139</v>
      </c>
      <c r="F19" s="9">
        <f>G298</f>
        <v>1.495143447353312E-2</v>
      </c>
      <c r="G19" s="9">
        <f>H298</f>
        <v>7.0755917536268767E-2</v>
      </c>
      <c r="H19" s="9">
        <f t="shared" si="3"/>
        <v>0.22735532445086326</v>
      </c>
      <c r="I19" s="26">
        <f t="shared" si="0"/>
        <v>53.362504167992043</v>
      </c>
      <c r="J19" s="26">
        <f t="shared" si="1"/>
        <v>5.6325972808636466</v>
      </c>
      <c r="K19" s="26">
        <f t="shared" si="2"/>
        <v>58.995101448855692</v>
      </c>
    </row>
    <row r="20" spans="1:12" x14ac:dyDescent="0.25">
      <c r="B20" s="29" t="s">
        <v>31</v>
      </c>
      <c r="C20" s="16" t="s">
        <v>32</v>
      </c>
      <c r="D20" s="9">
        <f>E336</f>
        <v>0</v>
      </c>
      <c r="E20" s="9">
        <f>F336</f>
        <v>0.12149758607748723</v>
      </c>
      <c r="F20" s="9">
        <f>G336</f>
        <v>0</v>
      </c>
      <c r="G20" s="9">
        <f>H336</f>
        <v>0.12631270950875564</v>
      </c>
      <c r="H20" s="9">
        <f t="shared" si="3"/>
        <v>0.24781029558624287</v>
      </c>
      <c r="I20" s="26">
        <f t="shared" ref="I20:J22" si="7">E20/$S$2*100</f>
        <v>45.771325432551343</v>
      </c>
      <c r="J20" s="26">
        <f t="shared" si="7"/>
        <v>0</v>
      </c>
      <c r="K20" s="26">
        <f t="shared" si="2"/>
        <v>45.771325432551343</v>
      </c>
    </row>
    <row r="21" spans="1:12" x14ac:dyDescent="0.25">
      <c r="B21" s="30"/>
      <c r="C21" s="13" t="s">
        <v>33</v>
      </c>
      <c r="D21" s="9">
        <f>E317</f>
        <v>0</v>
      </c>
      <c r="E21" s="9">
        <f>F317</f>
        <v>0.11454608597226867</v>
      </c>
      <c r="F21" s="9">
        <f>G317</f>
        <v>0</v>
      </c>
      <c r="G21" s="9">
        <f>H317</f>
        <v>0.11578087618655622</v>
      </c>
      <c r="H21" s="9">
        <f t="shared" si="3"/>
        <v>0.23032696215882489</v>
      </c>
      <c r="I21" s="26">
        <f t="shared" si="7"/>
        <v>43.152513126622488</v>
      </c>
      <c r="J21" s="26">
        <f t="shared" si="7"/>
        <v>0</v>
      </c>
      <c r="K21" s="26">
        <f t="shared" si="2"/>
        <v>43.152513126622488</v>
      </c>
    </row>
    <row r="22" spans="1:12" ht="15.75" thickBot="1" x14ac:dyDescent="0.3">
      <c r="B22" s="17" t="s">
        <v>34</v>
      </c>
      <c r="C22" s="18" t="s">
        <v>35</v>
      </c>
      <c r="D22" s="9">
        <f>E352</f>
        <v>0.13559036659521698</v>
      </c>
      <c r="E22" s="9">
        <f>F352</f>
        <v>0</v>
      </c>
      <c r="F22" s="9">
        <f>G352</f>
        <v>0</v>
      </c>
      <c r="G22" s="9">
        <f>H352</f>
        <v>1.3456718969570201E-2</v>
      </c>
      <c r="H22" s="9">
        <f t="shared" si="3"/>
        <v>0.14904708556478719</v>
      </c>
      <c r="I22" s="26">
        <f t="shared" si="7"/>
        <v>0</v>
      </c>
      <c r="J22" s="26">
        <f t="shared" si="7"/>
        <v>0</v>
      </c>
      <c r="K22" s="26">
        <f t="shared" si="2"/>
        <v>0</v>
      </c>
    </row>
    <row r="25" spans="1:12" x14ac:dyDescent="0.25">
      <c r="A25" s="19" t="s">
        <v>40</v>
      </c>
      <c r="B25" s="19"/>
      <c r="C25" s="19"/>
      <c r="D25" s="19"/>
      <c r="E25" s="19" t="s">
        <v>41</v>
      </c>
      <c r="F25" s="19"/>
      <c r="G25" s="19"/>
      <c r="H25" s="20"/>
      <c r="I25" s="20"/>
    </row>
    <row r="26" spans="1:12" x14ac:dyDescent="0.25">
      <c r="A26" s="19"/>
      <c r="B26" s="19" t="s">
        <v>42</v>
      </c>
      <c r="C26" s="19" t="s">
        <v>43</v>
      </c>
      <c r="D26" s="19" t="s">
        <v>44</v>
      </c>
      <c r="E26" s="19" t="s">
        <v>49</v>
      </c>
      <c r="F26" s="19" t="s">
        <v>50</v>
      </c>
      <c r="G26" s="19" t="s">
        <v>51</v>
      </c>
      <c r="H26" s="20" t="s">
        <v>57</v>
      </c>
      <c r="I26" s="20"/>
      <c r="J26" s="20"/>
      <c r="K26" s="20"/>
      <c r="L26" s="20"/>
    </row>
    <row r="27" spans="1:12" x14ac:dyDescent="0.25">
      <c r="A27" s="19"/>
      <c r="B27" s="21">
        <v>6.6</v>
      </c>
      <c r="C27" s="19">
        <v>43216</v>
      </c>
      <c r="D27" s="19" t="s">
        <v>54</v>
      </c>
      <c r="E27" s="22">
        <f>C27/C31</f>
        <v>0.26544476247804133</v>
      </c>
      <c r="F27" s="22">
        <f>C28/C31</f>
        <v>0</v>
      </c>
      <c r="G27" s="22">
        <f>C30/C31</f>
        <v>0</v>
      </c>
      <c r="H27" s="23">
        <f>C29/C31</f>
        <v>0</v>
      </c>
      <c r="I27" s="23"/>
      <c r="J27" s="20"/>
      <c r="K27" s="20"/>
    </row>
    <row r="28" spans="1:12" x14ac:dyDescent="0.25">
      <c r="A28" s="19"/>
      <c r="B28" s="21">
        <v>5.2</v>
      </c>
      <c r="C28" s="19"/>
      <c r="D28" s="19" t="s">
        <v>55</v>
      </c>
      <c r="E28" s="19"/>
      <c r="F28" s="19"/>
      <c r="G28" s="19"/>
    </row>
    <row r="29" spans="1:12" x14ac:dyDescent="0.25">
      <c r="A29" s="19"/>
      <c r="B29" s="21">
        <v>5.4</v>
      </c>
      <c r="C29" s="19"/>
      <c r="D29" s="19" t="s">
        <v>57</v>
      </c>
      <c r="E29" s="19"/>
      <c r="F29" s="19"/>
      <c r="G29" s="19"/>
    </row>
    <row r="30" spans="1:12" x14ac:dyDescent="0.25">
      <c r="A30" s="19"/>
      <c r="B30" s="21">
        <v>6.5</v>
      </c>
      <c r="C30" s="19"/>
      <c r="D30" s="19" t="s">
        <v>56</v>
      </c>
      <c r="E30" s="19"/>
      <c r="F30" s="19"/>
      <c r="G30" s="19"/>
    </row>
    <row r="31" spans="1:12" x14ac:dyDescent="0.25">
      <c r="A31" s="19"/>
      <c r="B31" s="21">
        <v>14.3</v>
      </c>
      <c r="C31" s="19">
        <v>162806</v>
      </c>
      <c r="D31" s="19" t="s">
        <v>45</v>
      </c>
      <c r="E31" s="19"/>
      <c r="F31" s="19"/>
      <c r="G31" s="19"/>
    </row>
    <row r="32" spans="1:12" x14ac:dyDescent="0.25">
      <c r="A32" s="19"/>
      <c r="B32" s="19"/>
      <c r="C32" s="19">
        <f>SUM(C27:C31)</f>
        <v>206022</v>
      </c>
      <c r="D32" s="19"/>
      <c r="E32" s="19"/>
      <c r="F32" s="19"/>
      <c r="G32" s="19"/>
    </row>
    <row r="38" spans="1:8" x14ac:dyDescent="0.25">
      <c r="A38" s="19" t="s">
        <v>16</v>
      </c>
      <c r="B38" s="19"/>
      <c r="C38" s="19"/>
      <c r="D38" s="19"/>
      <c r="E38" s="19" t="s">
        <v>41</v>
      </c>
      <c r="F38" s="19"/>
      <c r="G38" s="19"/>
      <c r="H38" s="20"/>
    </row>
    <row r="39" spans="1:8" x14ac:dyDescent="0.25">
      <c r="A39" s="19"/>
      <c r="B39" s="19" t="s">
        <v>42</v>
      </c>
      <c r="C39" s="19" t="s">
        <v>43</v>
      </c>
      <c r="D39" s="19" t="s">
        <v>44</v>
      </c>
      <c r="E39" s="19" t="s">
        <v>49</v>
      </c>
      <c r="F39" s="19" t="s">
        <v>50</v>
      </c>
      <c r="G39" s="19" t="s">
        <v>51</v>
      </c>
      <c r="H39" s="20" t="s">
        <v>57</v>
      </c>
    </row>
    <row r="40" spans="1:8" x14ac:dyDescent="0.25">
      <c r="A40" s="19"/>
      <c r="B40" s="21">
        <v>6.6</v>
      </c>
      <c r="C40" s="19"/>
      <c r="D40" s="19" t="s">
        <v>54</v>
      </c>
      <c r="E40" s="22">
        <f>C40/C44</f>
        <v>0</v>
      </c>
      <c r="F40" s="22">
        <f>C41/C44</f>
        <v>0.12864417807362177</v>
      </c>
      <c r="G40" s="22">
        <f>C43/C44</f>
        <v>0</v>
      </c>
      <c r="H40" s="23">
        <f>C42/C44</f>
        <v>0.11349816070668903</v>
      </c>
    </row>
    <row r="41" spans="1:8" x14ac:dyDescent="0.25">
      <c r="A41" s="19"/>
      <c r="B41" s="21">
        <v>5.2</v>
      </c>
      <c r="C41" s="19">
        <v>20563</v>
      </c>
      <c r="D41" s="19" t="s">
        <v>55</v>
      </c>
      <c r="E41" s="19"/>
      <c r="F41" s="19"/>
      <c r="G41" s="19"/>
    </row>
    <row r="42" spans="1:8" x14ac:dyDescent="0.25">
      <c r="A42" s="19"/>
      <c r="B42" s="21">
        <v>5.4</v>
      </c>
      <c r="C42" s="19">
        <v>18142</v>
      </c>
      <c r="D42" s="19" t="s">
        <v>57</v>
      </c>
      <c r="E42" s="19"/>
      <c r="F42" s="19"/>
      <c r="G42" s="19"/>
    </row>
    <row r="43" spans="1:8" x14ac:dyDescent="0.25">
      <c r="A43" s="19"/>
      <c r="B43" s="21">
        <v>6.5</v>
      </c>
      <c r="C43" s="19"/>
      <c r="D43" s="19" t="s">
        <v>56</v>
      </c>
      <c r="E43" s="19"/>
      <c r="F43" s="19"/>
      <c r="G43" s="19"/>
    </row>
    <row r="44" spans="1:8" x14ac:dyDescent="0.25">
      <c r="B44" s="21">
        <v>14.3</v>
      </c>
      <c r="C44">
        <v>159844</v>
      </c>
      <c r="D44" s="19" t="s">
        <v>45</v>
      </c>
    </row>
    <row r="54" spans="1:8" x14ac:dyDescent="0.25">
      <c r="A54" s="19" t="s">
        <v>17</v>
      </c>
      <c r="B54" s="19"/>
      <c r="C54" s="19"/>
      <c r="D54" s="19"/>
      <c r="E54" s="19" t="s">
        <v>41</v>
      </c>
      <c r="F54" s="19"/>
      <c r="G54" s="19"/>
      <c r="H54" s="20"/>
    </row>
    <row r="55" spans="1:8" x14ac:dyDescent="0.25">
      <c r="A55" s="19"/>
      <c r="B55" s="19" t="s">
        <v>42</v>
      </c>
      <c r="C55" s="19" t="s">
        <v>43</v>
      </c>
      <c r="D55" s="19" t="s">
        <v>44</v>
      </c>
      <c r="E55" s="19" t="s">
        <v>49</v>
      </c>
      <c r="F55" s="19" t="s">
        <v>50</v>
      </c>
      <c r="G55" s="19" t="s">
        <v>51</v>
      </c>
      <c r="H55" s="20" t="s">
        <v>57</v>
      </c>
    </row>
    <row r="56" spans="1:8" x14ac:dyDescent="0.25">
      <c r="A56" s="19"/>
      <c r="B56" s="21">
        <v>6.6</v>
      </c>
      <c r="C56" s="19"/>
      <c r="D56" s="19" t="s">
        <v>54</v>
      </c>
      <c r="E56" s="22">
        <f>C56/C60</f>
        <v>0</v>
      </c>
      <c r="F56" s="22">
        <f>C57/C60</f>
        <v>0.1340447944621404</v>
      </c>
      <c r="G56" s="22">
        <f>C59/C60</f>
        <v>0</v>
      </c>
      <c r="H56" s="23">
        <f>C58/C60</f>
        <v>0.10680695242155953</v>
      </c>
    </row>
    <row r="57" spans="1:8" x14ac:dyDescent="0.25">
      <c r="A57" s="19"/>
      <c r="B57" s="21">
        <v>5.2</v>
      </c>
      <c r="C57" s="19">
        <v>21378</v>
      </c>
      <c r="D57" s="19" t="s">
        <v>55</v>
      </c>
      <c r="E57" s="19"/>
      <c r="F57" s="19"/>
      <c r="G57" s="19"/>
    </row>
    <row r="58" spans="1:8" x14ac:dyDescent="0.25">
      <c r="A58" s="19"/>
      <c r="B58" s="21">
        <v>5.4</v>
      </c>
      <c r="C58" s="19">
        <v>17034</v>
      </c>
      <c r="D58" s="19" t="s">
        <v>57</v>
      </c>
      <c r="E58" s="19"/>
      <c r="F58" s="19"/>
      <c r="G58" s="19"/>
    </row>
    <row r="59" spans="1:8" x14ac:dyDescent="0.25">
      <c r="A59" s="19"/>
      <c r="B59" s="21">
        <v>6.5</v>
      </c>
      <c r="C59" s="19"/>
      <c r="D59" s="19" t="s">
        <v>56</v>
      </c>
      <c r="E59" s="19"/>
      <c r="F59" s="19"/>
      <c r="G59" s="19"/>
    </row>
    <row r="60" spans="1:8" x14ac:dyDescent="0.25">
      <c r="B60" s="21">
        <v>14.3</v>
      </c>
      <c r="C60">
        <v>159484</v>
      </c>
      <c r="D60" s="19" t="s">
        <v>45</v>
      </c>
    </row>
    <row r="67" spans="1:8" x14ac:dyDescent="0.25">
      <c r="A67" s="19" t="s">
        <v>14</v>
      </c>
      <c r="B67" s="19"/>
      <c r="C67" s="19"/>
      <c r="D67" s="19"/>
      <c r="E67" s="19" t="s">
        <v>41</v>
      </c>
      <c r="F67" s="19"/>
      <c r="G67" s="19"/>
      <c r="H67" s="20"/>
    </row>
    <row r="68" spans="1:8" x14ac:dyDescent="0.25">
      <c r="A68" s="19"/>
      <c r="B68" s="19" t="s">
        <v>42</v>
      </c>
      <c r="C68" s="19" t="s">
        <v>43</v>
      </c>
      <c r="D68" s="19" t="s">
        <v>44</v>
      </c>
      <c r="E68" s="19" t="s">
        <v>49</v>
      </c>
      <c r="F68" s="19" t="s">
        <v>50</v>
      </c>
      <c r="G68" s="19" t="s">
        <v>51</v>
      </c>
      <c r="H68" s="20" t="s">
        <v>57</v>
      </c>
    </row>
    <row r="69" spans="1:8" x14ac:dyDescent="0.25">
      <c r="A69" s="19"/>
      <c r="B69" s="21">
        <v>6.6</v>
      </c>
      <c r="C69" s="19">
        <v>16522</v>
      </c>
      <c r="D69" s="19" t="s">
        <v>54</v>
      </c>
      <c r="E69" s="22">
        <f>C69/C73</f>
        <v>0.10238518692949787</v>
      </c>
      <c r="F69" s="22">
        <f>C70/C73</f>
        <v>2.074102533912537E-2</v>
      </c>
      <c r="G69" s="22">
        <f>C72/C73</f>
        <v>2.0759616040056765E-2</v>
      </c>
      <c r="H69" s="23">
        <f>C71/C73</f>
        <v>1.5033680153187375E-2</v>
      </c>
    </row>
    <row r="70" spans="1:8" x14ac:dyDescent="0.25">
      <c r="A70" s="19"/>
      <c r="B70" s="21">
        <v>5.2</v>
      </c>
      <c r="C70" s="19">
        <v>3347</v>
      </c>
      <c r="D70" s="19" t="s">
        <v>55</v>
      </c>
      <c r="E70" s="19"/>
      <c r="F70" s="19"/>
      <c r="G70" s="19"/>
    </row>
    <row r="71" spans="1:8" x14ac:dyDescent="0.25">
      <c r="A71" s="19"/>
      <c r="B71" s="21">
        <v>5.4</v>
      </c>
      <c r="C71" s="19">
        <v>2426</v>
      </c>
      <c r="D71" s="19" t="s">
        <v>57</v>
      </c>
      <c r="E71" s="19"/>
      <c r="F71" s="19"/>
      <c r="G71" s="19"/>
    </row>
    <row r="72" spans="1:8" x14ac:dyDescent="0.25">
      <c r="A72" s="19"/>
      <c r="B72" s="21">
        <v>6.5</v>
      </c>
      <c r="C72" s="19">
        <v>3350</v>
      </c>
      <c r="D72" s="19" t="s">
        <v>56</v>
      </c>
      <c r="E72" s="19"/>
      <c r="F72" s="19"/>
      <c r="G72" s="19"/>
    </row>
    <row r="73" spans="1:8" x14ac:dyDescent="0.25">
      <c r="B73" s="21">
        <v>14.3</v>
      </c>
      <c r="C73">
        <v>161371</v>
      </c>
      <c r="D73" s="19" t="s">
        <v>45</v>
      </c>
    </row>
    <row r="81" spans="1:8" x14ac:dyDescent="0.25">
      <c r="A81" s="19" t="s">
        <v>19</v>
      </c>
      <c r="B81" s="19"/>
      <c r="C81" s="19"/>
      <c r="D81" s="19"/>
      <c r="E81" s="19" t="s">
        <v>41</v>
      </c>
      <c r="F81" s="19"/>
      <c r="G81" s="19"/>
      <c r="H81" s="20"/>
    </row>
    <row r="82" spans="1:8" x14ac:dyDescent="0.25">
      <c r="A82" s="19"/>
      <c r="B82" s="19" t="s">
        <v>42</v>
      </c>
      <c r="C82" s="19" t="s">
        <v>43</v>
      </c>
      <c r="D82" s="19" t="s">
        <v>44</v>
      </c>
      <c r="E82" s="19" t="s">
        <v>49</v>
      </c>
      <c r="F82" s="19" t="s">
        <v>50</v>
      </c>
      <c r="G82" s="19" t="s">
        <v>51</v>
      </c>
      <c r="H82" s="20" t="s">
        <v>57</v>
      </c>
    </row>
    <row r="83" spans="1:8" x14ac:dyDescent="0.25">
      <c r="A83" s="19"/>
      <c r="B83" s="21">
        <v>6.6</v>
      </c>
      <c r="C83" s="19"/>
      <c r="D83" s="19" t="s">
        <v>54</v>
      </c>
      <c r="E83" s="22">
        <f>C83/C87</f>
        <v>0</v>
      </c>
      <c r="F83" s="22">
        <f>C84/C87</f>
        <v>0.13048361441979625</v>
      </c>
      <c r="G83" s="22">
        <f>C86/C87</f>
        <v>2.7173715076676503E-2</v>
      </c>
      <c r="H83" s="23">
        <f>C85/C87</f>
        <v>7.6579365946648215E-2</v>
      </c>
    </row>
    <row r="84" spans="1:8" x14ac:dyDescent="0.25">
      <c r="A84" s="19"/>
      <c r="B84" s="21">
        <v>5.2</v>
      </c>
      <c r="C84" s="19">
        <v>21493</v>
      </c>
      <c r="D84" s="19" t="s">
        <v>55</v>
      </c>
      <c r="E84" s="19"/>
      <c r="F84" s="19"/>
      <c r="G84" s="19"/>
    </row>
    <row r="85" spans="1:8" x14ac:dyDescent="0.25">
      <c r="A85" s="19"/>
      <c r="B85" s="21">
        <v>5.4</v>
      </c>
      <c r="C85" s="19">
        <v>12614</v>
      </c>
      <c r="D85" s="19" t="s">
        <v>57</v>
      </c>
      <c r="E85" s="19"/>
      <c r="F85" s="19"/>
      <c r="G85" s="19"/>
    </row>
    <row r="86" spans="1:8" x14ac:dyDescent="0.25">
      <c r="A86" s="19"/>
      <c r="B86" s="21">
        <v>6.5</v>
      </c>
      <c r="C86" s="19">
        <v>4476</v>
      </c>
      <c r="D86" s="19" t="s">
        <v>56</v>
      </c>
      <c r="E86" s="19"/>
      <c r="F86" s="19"/>
      <c r="G86" s="19"/>
    </row>
    <row r="87" spans="1:8" x14ac:dyDescent="0.25">
      <c r="B87" s="21">
        <v>14.3</v>
      </c>
      <c r="C87">
        <v>164718</v>
      </c>
      <c r="D87" s="19" t="s">
        <v>45</v>
      </c>
    </row>
    <row r="95" spans="1:8" x14ac:dyDescent="0.25">
      <c r="A95" s="19" t="s">
        <v>18</v>
      </c>
      <c r="B95" s="19"/>
      <c r="C95" s="19"/>
      <c r="D95" s="19"/>
      <c r="E95" s="19" t="s">
        <v>41</v>
      </c>
      <c r="F95" s="19"/>
      <c r="G95" s="19"/>
      <c r="H95" s="20"/>
    </row>
    <row r="96" spans="1:8" x14ac:dyDescent="0.25">
      <c r="A96" s="19"/>
      <c r="B96" s="19" t="s">
        <v>42</v>
      </c>
      <c r="C96" s="19" t="s">
        <v>43</v>
      </c>
      <c r="D96" s="19" t="s">
        <v>44</v>
      </c>
      <c r="E96" s="19" t="s">
        <v>49</v>
      </c>
      <c r="F96" s="19" t="s">
        <v>50</v>
      </c>
      <c r="G96" s="19" t="s">
        <v>51</v>
      </c>
      <c r="H96" s="20" t="s">
        <v>57</v>
      </c>
    </row>
    <row r="97" spans="1:8" x14ac:dyDescent="0.25">
      <c r="A97" s="19"/>
      <c r="B97" s="21">
        <v>6.6</v>
      </c>
      <c r="C97" s="19"/>
      <c r="D97" s="19" t="s">
        <v>54</v>
      </c>
      <c r="E97" s="22">
        <f>C97/C101</f>
        <v>0</v>
      </c>
      <c r="F97" s="22">
        <f>C98/C101</f>
        <v>0.12728706330827161</v>
      </c>
      <c r="G97" s="22">
        <f>C100/C101</f>
        <v>0</v>
      </c>
      <c r="H97" s="23">
        <f>C99/C101</f>
        <v>0.11285846438482887</v>
      </c>
    </row>
    <row r="98" spans="1:8" x14ac:dyDescent="0.25">
      <c r="A98" s="19"/>
      <c r="B98" s="21">
        <v>5.2</v>
      </c>
      <c r="C98" s="19">
        <v>20502</v>
      </c>
      <c r="D98" s="19" t="s">
        <v>55</v>
      </c>
      <c r="E98" s="19"/>
      <c r="F98" s="19"/>
      <c r="G98" s="19"/>
    </row>
    <row r="99" spans="1:8" x14ac:dyDescent="0.25">
      <c r="A99" s="19"/>
      <c r="B99" s="21">
        <v>5.4</v>
      </c>
      <c r="C99" s="19">
        <v>18178</v>
      </c>
      <c r="D99" s="19" t="s">
        <v>57</v>
      </c>
      <c r="E99" s="19"/>
      <c r="F99" s="19"/>
      <c r="G99" s="19"/>
    </row>
    <row r="100" spans="1:8" x14ac:dyDescent="0.25">
      <c r="A100" s="19"/>
      <c r="B100" s="21">
        <v>6.5</v>
      </c>
      <c r="C100" s="19"/>
      <c r="D100" s="19" t="s">
        <v>56</v>
      </c>
      <c r="E100" s="19"/>
      <c r="F100" s="19"/>
      <c r="G100" s="19"/>
    </row>
    <row r="101" spans="1:8" x14ac:dyDescent="0.25">
      <c r="B101" s="21">
        <v>14.3</v>
      </c>
      <c r="C101" s="19">
        <v>161069</v>
      </c>
      <c r="D101" s="19" t="s">
        <v>45</v>
      </c>
    </row>
    <row r="110" spans="1:8" x14ac:dyDescent="0.25">
      <c r="A110" s="19" t="s">
        <v>12</v>
      </c>
      <c r="B110" s="19"/>
      <c r="C110" s="19"/>
      <c r="D110" s="19"/>
      <c r="E110" s="19" t="s">
        <v>41</v>
      </c>
      <c r="F110" s="19"/>
      <c r="G110" s="19"/>
      <c r="H110" s="20"/>
    </row>
    <row r="111" spans="1:8" x14ac:dyDescent="0.25">
      <c r="A111" s="19"/>
      <c r="B111" s="19" t="s">
        <v>42</v>
      </c>
      <c r="C111" s="19" t="s">
        <v>43</v>
      </c>
      <c r="D111" s="19" t="s">
        <v>44</v>
      </c>
      <c r="E111" s="19" t="s">
        <v>49</v>
      </c>
      <c r="F111" s="19" t="s">
        <v>50</v>
      </c>
      <c r="G111" s="19" t="s">
        <v>51</v>
      </c>
      <c r="H111" s="20" t="s">
        <v>57</v>
      </c>
    </row>
    <row r="112" spans="1:8" x14ac:dyDescent="0.25">
      <c r="A112" s="19"/>
      <c r="B112" s="21">
        <v>6.6</v>
      </c>
      <c r="C112" s="19"/>
      <c r="D112" s="19" t="s">
        <v>54</v>
      </c>
      <c r="E112" s="22">
        <f>C112/C116</f>
        <v>0</v>
      </c>
      <c r="F112" s="22">
        <f>C113/C116</f>
        <v>0.12401795735129069</v>
      </c>
      <c r="G112" s="22">
        <f>C115/C116</f>
        <v>1.0692675547748012E-2</v>
      </c>
      <c r="H112" s="23">
        <f>C114/C116</f>
        <v>0.10806128922070951</v>
      </c>
    </row>
    <row r="113" spans="1:8" x14ac:dyDescent="0.25">
      <c r="A113" s="19"/>
      <c r="B113" s="21">
        <v>5.2</v>
      </c>
      <c r="C113" s="19">
        <v>20332</v>
      </c>
      <c r="D113" s="19" t="s">
        <v>55</v>
      </c>
      <c r="E113" s="19"/>
      <c r="F113" s="19"/>
      <c r="G113" s="19"/>
    </row>
    <row r="114" spans="1:8" x14ac:dyDescent="0.25">
      <c r="A114" s="19"/>
      <c r="B114" s="21">
        <v>5.4</v>
      </c>
      <c r="C114" s="19">
        <v>17716</v>
      </c>
      <c r="D114" s="19" t="s">
        <v>57</v>
      </c>
      <c r="E114" s="19"/>
      <c r="F114" s="19"/>
      <c r="G114" s="19"/>
    </row>
    <row r="115" spans="1:8" x14ac:dyDescent="0.25">
      <c r="A115" s="19"/>
      <c r="B115" s="21">
        <v>6.5</v>
      </c>
      <c r="C115" s="19">
        <v>1753</v>
      </c>
      <c r="D115" s="19" t="s">
        <v>56</v>
      </c>
      <c r="E115" s="19"/>
      <c r="F115" s="19"/>
      <c r="G115" s="19"/>
    </row>
    <row r="116" spans="1:8" x14ac:dyDescent="0.25">
      <c r="B116" s="21">
        <v>14.3</v>
      </c>
      <c r="C116">
        <v>163944</v>
      </c>
      <c r="D116" s="19" t="s">
        <v>45</v>
      </c>
    </row>
    <row r="123" spans="1:8" x14ac:dyDescent="0.25">
      <c r="A123" s="19" t="s">
        <v>11</v>
      </c>
      <c r="B123" s="19"/>
      <c r="C123" s="19"/>
      <c r="D123" s="19"/>
      <c r="E123" s="19" t="s">
        <v>41</v>
      </c>
      <c r="F123" s="19"/>
      <c r="G123" s="19"/>
      <c r="H123" s="20"/>
    </row>
    <row r="124" spans="1:8" x14ac:dyDescent="0.25">
      <c r="A124" s="19"/>
      <c r="B124" s="19" t="s">
        <v>42</v>
      </c>
      <c r="C124" s="19" t="s">
        <v>43</v>
      </c>
      <c r="D124" s="19" t="s">
        <v>44</v>
      </c>
      <c r="E124" s="19" t="s">
        <v>49</v>
      </c>
      <c r="F124" s="19" t="s">
        <v>50</v>
      </c>
      <c r="G124" s="19" t="s">
        <v>51</v>
      </c>
      <c r="H124" s="20" t="s">
        <v>57</v>
      </c>
    </row>
    <row r="125" spans="1:8" x14ac:dyDescent="0.25">
      <c r="A125" s="19"/>
      <c r="B125" s="21">
        <v>6.6</v>
      </c>
      <c r="C125" s="19"/>
      <c r="D125" s="19" t="s">
        <v>54</v>
      </c>
      <c r="E125" s="22">
        <f>C125/C129</f>
        <v>0</v>
      </c>
      <c r="F125" s="22">
        <f>C126/C129</f>
        <v>0.15825882949717837</v>
      </c>
      <c r="G125" s="22">
        <f>C128/C129</f>
        <v>9.0926383869126878E-3</v>
      </c>
      <c r="H125" s="23">
        <f>C127/C129</f>
        <v>7.7325470800836973E-2</v>
      </c>
    </row>
    <row r="126" spans="1:8" x14ac:dyDescent="0.25">
      <c r="A126" s="19"/>
      <c r="B126" s="21">
        <v>5.2</v>
      </c>
      <c r="C126" s="19">
        <v>24959</v>
      </c>
      <c r="D126" s="19" t="s">
        <v>55</v>
      </c>
      <c r="E126" s="19"/>
      <c r="F126" s="19"/>
      <c r="G126" s="19"/>
    </row>
    <row r="127" spans="1:8" x14ac:dyDescent="0.25">
      <c r="A127" s="19"/>
      <c r="B127" s="21">
        <v>5.4</v>
      </c>
      <c r="C127" s="19">
        <v>12195</v>
      </c>
      <c r="D127" s="19" t="s">
        <v>57</v>
      </c>
      <c r="E127" s="19"/>
      <c r="F127" s="19"/>
      <c r="G127" s="19"/>
    </row>
    <row r="128" spans="1:8" x14ac:dyDescent="0.25">
      <c r="A128" s="19"/>
      <c r="B128" s="21">
        <v>6.5</v>
      </c>
      <c r="C128" s="19">
        <v>1434</v>
      </c>
      <c r="D128" s="19" t="s">
        <v>56</v>
      </c>
      <c r="E128" s="19"/>
      <c r="F128" s="19"/>
      <c r="G128" s="19"/>
    </row>
    <row r="129" spans="1:8" x14ac:dyDescent="0.25">
      <c r="B129" s="21">
        <v>14.3</v>
      </c>
      <c r="C129">
        <v>157710</v>
      </c>
      <c r="D129" s="19" t="s">
        <v>45</v>
      </c>
    </row>
    <row r="138" spans="1:8" x14ac:dyDescent="0.25">
      <c r="A138" s="19" t="s">
        <v>22</v>
      </c>
      <c r="B138" s="19"/>
      <c r="C138" s="19"/>
      <c r="D138" s="19"/>
      <c r="E138" s="19" t="s">
        <v>41</v>
      </c>
      <c r="F138" s="19"/>
      <c r="G138" s="19"/>
      <c r="H138" s="20"/>
    </row>
    <row r="139" spans="1:8" x14ac:dyDescent="0.25">
      <c r="A139" s="19"/>
      <c r="B139" s="19" t="s">
        <v>42</v>
      </c>
      <c r="C139" s="19" t="s">
        <v>43</v>
      </c>
      <c r="D139" s="19" t="s">
        <v>44</v>
      </c>
      <c r="E139" s="19" t="s">
        <v>49</v>
      </c>
      <c r="F139" s="19" t="s">
        <v>50</v>
      </c>
      <c r="G139" s="19" t="s">
        <v>51</v>
      </c>
      <c r="H139" s="20" t="s">
        <v>57</v>
      </c>
    </row>
    <row r="140" spans="1:8" x14ac:dyDescent="0.25">
      <c r="A140" s="19"/>
      <c r="B140" s="21">
        <v>6.6</v>
      </c>
      <c r="C140" s="19"/>
      <c r="D140" s="19" t="s">
        <v>54</v>
      </c>
      <c r="E140" s="22">
        <f>C140/C144</f>
        <v>0</v>
      </c>
      <c r="F140" s="22">
        <f>C141/C144</f>
        <v>0.13919880053169709</v>
      </c>
      <c r="G140" s="22">
        <f>C143/C144</f>
        <v>0</v>
      </c>
      <c r="H140" s="23">
        <f>C142/C144</f>
        <v>9.6845725949211592E-2</v>
      </c>
    </row>
    <row r="141" spans="1:8" x14ac:dyDescent="0.25">
      <c r="A141" s="19"/>
      <c r="B141" s="21">
        <v>5.2</v>
      </c>
      <c r="C141" s="19">
        <v>22096</v>
      </c>
      <c r="D141" s="19" t="s">
        <v>55</v>
      </c>
      <c r="E141" s="19"/>
      <c r="F141" s="19"/>
      <c r="G141" s="19"/>
    </row>
    <row r="142" spans="1:8" x14ac:dyDescent="0.25">
      <c r="A142" s="19"/>
      <c r="B142" s="21">
        <v>5.4</v>
      </c>
      <c r="C142" s="19">
        <v>15373</v>
      </c>
      <c r="D142" s="19" t="s">
        <v>57</v>
      </c>
      <c r="E142" s="19"/>
      <c r="F142" s="19"/>
      <c r="G142" s="19"/>
    </row>
    <row r="143" spans="1:8" x14ac:dyDescent="0.25">
      <c r="A143" s="19"/>
      <c r="B143" s="21">
        <v>6.5</v>
      </c>
      <c r="C143" s="19"/>
      <c r="D143" s="19" t="s">
        <v>56</v>
      </c>
      <c r="E143" s="19"/>
      <c r="F143" s="19"/>
      <c r="G143" s="19"/>
    </row>
    <row r="144" spans="1:8" x14ac:dyDescent="0.25">
      <c r="B144" s="21">
        <v>14.3</v>
      </c>
      <c r="C144">
        <v>158737</v>
      </c>
      <c r="D144" s="19" t="s">
        <v>45</v>
      </c>
    </row>
    <row r="155" spans="1:8" x14ac:dyDescent="0.25">
      <c r="A155" s="19" t="s">
        <v>21</v>
      </c>
      <c r="B155" s="19"/>
      <c r="C155" s="19"/>
      <c r="D155" s="19"/>
      <c r="E155" s="19" t="s">
        <v>41</v>
      </c>
      <c r="F155" s="19"/>
      <c r="G155" s="19"/>
      <c r="H155" s="20"/>
    </row>
    <row r="156" spans="1:8" x14ac:dyDescent="0.25">
      <c r="A156" s="19"/>
      <c r="B156" s="19" t="s">
        <v>42</v>
      </c>
      <c r="C156" s="19" t="s">
        <v>43</v>
      </c>
      <c r="D156" s="19" t="s">
        <v>44</v>
      </c>
      <c r="E156" s="19" t="s">
        <v>49</v>
      </c>
      <c r="F156" s="19" t="s">
        <v>50</v>
      </c>
      <c r="G156" s="19" t="s">
        <v>51</v>
      </c>
      <c r="H156" s="20" t="s">
        <v>57</v>
      </c>
    </row>
    <row r="157" spans="1:8" x14ac:dyDescent="0.25">
      <c r="A157" s="19"/>
      <c r="B157" s="21">
        <v>6.6</v>
      </c>
      <c r="C157" s="19"/>
      <c r="D157" s="19" t="s">
        <v>54</v>
      </c>
      <c r="E157" s="22">
        <f>C157/C161</f>
        <v>0</v>
      </c>
      <c r="F157" s="22">
        <f>C158/C161</f>
        <v>0.14138760131869221</v>
      </c>
      <c r="G157" s="22">
        <f>C160/C161</f>
        <v>0</v>
      </c>
      <c r="H157" s="23">
        <f>C159/C161</f>
        <v>0.10292367944872717</v>
      </c>
    </row>
    <row r="158" spans="1:8" x14ac:dyDescent="0.25">
      <c r="A158" s="19"/>
      <c r="B158" s="21">
        <v>5.2</v>
      </c>
      <c r="C158" s="19">
        <v>22816</v>
      </c>
      <c r="D158" s="19" t="s">
        <v>55</v>
      </c>
      <c r="E158" s="19"/>
      <c r="F158" s="19"/>
      <c r="G158" s="19"/>
    </row>
    <row r="159" spans="1:8" x14ac:dyDescent="0.25">
      <c r="A159" s="19"/>
      <c r="B159" s="21">
        <v>5.4</v>
      </c>
      <c r="C159" s="19">
        <v>16609</v>
      </c>
      <c r="D159" s="19" t="s">
        <v>57</v>
      </c>
      <c r="E159" s="19"/>
      <c r="F159" s="19"/>
      <c r="G159" s="19"/>
    </row>
    <row r="160" spans="1:8" x14ac:dyDescent="0.25">
      <c r="A160" s="19"/>
      <c r="B160" s="21">
        <v>6.5</v>
      </c>
      <c r="C160" s="19"/>
      <c r="D160" s="19" t="s">
        <v>56</v>
      </c>
      <c r="E160" s="19"/>
      <c r="F160" s="19"/>
      <c r="G160" s="19"/>
    </row>
    <row r="161" spans="1:8" x14ac:dyDescent="0.25">
      <c r="B161" s="21">
        <v>14.3</v>
      </c>
      <c r="C161">
        <v>161372</v>
      </c>
      <c r="D161" s="19" t="s">
        <v>45</v>
      </c>
    </row>
    <row r="169" spans="1:8" x14ac:dyDescent="0.25">
      <c r="A169" s="19" t="s">
        <v>46</v>
      </c>
      <c r="B169" s="19"/>
      <c r="C169" s="19"/>
      <c r="D169" s="19"/>
      <c r="E169" s="19" t="s">
        <v>41</v>
      </c>
      <c r="F169" s="19"/>
      <c r="G169" s="19"/>
      <c r="H169" s="20"/>
    </row>
    <row r="170" spans="1:8" x14ac:dyDescent="0.25">
      <c r="A170" s="19"/>
      <c r="B170" s="19" t="s">
        <v>42</v>
      </c>
      <c r="C170" s="19" t="s">
        <v>43</v>
      </c>
      <c r="D170" s="19" t="s">
        <v>44</v>
      </c>
      <c r="E170" s="19" t="s">
        <v>49</v>
      </c>
      <c r="F170" s="19" t="s">
        <v>50</v>
      </c>
      <c r="G170" s="19" t="s">
        <v>51</v>
      </c>
      <c r="H170" s="20" t="s">
        <v>57</v>
      </c>
    </row>
    <row r="171" spans="1:8" x14ac:dyDescent="0.25">
      <c r="A171" s="19"/>
      <c r="B171" s="21">
        <v>6.6</v>
      </c>
      <c r="C171" s="19"/>
      <c r="D171" s="19" t="s">
        <v>54</v>
      </c>
      <c r="E171" s="22">
        <f>C171/C175</f>
        <v>0</v>
      </c>
      <c r="F171" s="22">
        <f>C172/C175</f>
        <v>0.12529348077320779</v>
      </c>
      <c r="G171" s="22">
        <f>C174/C175</f>
        <v>0</v>
      </c>
      <c r="H171" s="23">
        <f>C173/C175</f>
        <v>0.11095702103329562</v>
      </c>
    </row>
    <row r="172" spans="1:8" x14ac:dyDescent="0.25">
      <c r="A172" s="19"/>
      <c r="B172" s="21">
        <v>5.2</v>
      </c>
      <c r="C172" s="19">
        <v>20599</v>
      </c>
      <c r="D172" s="19" t="s">
        <v>55</v>
      </c>
      <c r="E172" s="19"/>
      <c r="F172" s="19"/>
      <c r="G172" s="19"/>
    </row>
    <row r="173" spans="1:8" x14ac:dyDescent="0.25">
      <c r="A173" s="19"/>
      <c r="B173" s="21">
        <v>5.4</v>
      </c>
      <c r="C173" s="19">
        <v>18242</v>
      </c>
      <c r="D173" s="19" t="s">
        <v>57</v>
      </c>
      <c r="E173" s="19"/>
      <c r="F173" s="19"/>
      <c r="G173" s="19"/>
    </row>
    <row r="174" spans="1:8" x14ac:dyDescent="0.25">
      <c r="A174" s="19"/>
      <c r="B174" s="21">
        <v>6.5</v>
      </c>
      <c r="C174" s="19"/>
      <c r="D174" s="19" t="s">
        <v>56</v>
      </c>
      <c r="E174" s="19"/>
      <c r="F174" s="19"/>
      <c r="G174" s="19"/>
    </row>
    <row r="175" spans="1:8" x14ac:dyDescent="0.25">
      <c r="B175" s="21">
        <v>14.3</v>
      </c>
      <c r="C175">
        <v>164406</v>
      </c>
      <c r="D175" s="19" t="s">
        <v>45</v>
      </c>
    </row>
    <row r="186" spans="1:8" x14ac:dyDescent="0.25">
      <c r="A186" s="19" t="s">
        <v>26</v>
      </c>
      <c r="B186" s="19"/>
      <c r="C186" s="19"/>
      <c r="D186" s="19"/>
      <c r="E186" s="19" t="s">
        <v>41</v>
      </c>
      <c r="F186" s="19"/>
      <c r="G186" s="19"/>
      <c r="H186" s="20"/>
    </row>
    <row r="187" spans="1:8" x14ac:dyDescent="0.25">
      <c r="A187" s="19"/>
      <c r="B187" s="19" t="s">
        <v>42</v>
      </c>
      <c r="C187" s="19" t="s">
        <v>43</v>
      </c>
      <c r="D187" s="19" t="s">
        <v>44</v>
      </c>
      <c r="E187" s="19" t="s">
        <v>49</v>
      </c>
      <c r="F187" s="19" t="s">
        <v>50</v>
      </c>
      <c r="G187" s="19" t="s">
        <v>51</v>
      </c>
      <c r="H187" s="20" t="s">
        <v>57</v>
      </c>
    </row>
    <row r="188" spans="1:8" x14ac:dyDescent="0.25">
      <c r="A188" s="19"/>
      <c r="B188" s="21">
        <v>6.6</v>
      </c>
      <c r="C188" s="19"/>
      <c r="D188" s="19" t="s">
        <v>54</v>
      </c>
      <c r="E188" s="22">
        <f>C188/C192</f>
        <v>0</v>
      </c>
      <c r="F188" s="22">
        <f>C189/C192</f>
        <v>0.15086084022248594</v>
      </c>
      <c r="G188" s="22">
        <f>C191/C192</f>
        <v>0</v>
      </c>
      <c r="H188" s="23">
        <f>C190/C192</f>
        <v>9.7420462606320563E-2</v>
      </c>
    </row>
    <row r="189" spans="1:8" x14ac:dyDescent="0.25">
      <c r="A189" s="19"/>
      <c r="B189" s="21">
        <v>5.2</v>
      </c>
      <c r="C189" s="19">
        <v>22756</v>
      </c>
      <c r="D189" s="19" t="s">
        <v>55</v>
      </c>
      <c r="E189" s="19"/>
      <c r="F189" s="19"/>
      <c r="G189" s="19"/>
    </row>
    <row r="190" spans="1:8" x14ac:dyDescent="0.25">
      <c r="A190" s="19"/>
      <c r="B190" s="21">
        <v>5.4</v>
      </c>
      <c r="C190" s="19">
        <v>14695</v>
      </c>
      <c r="D190" s="19" t="s">
        <v>57</v>
      </c>
      <c r="E190" s="19"/>
      <c r="F190" s="19"/>
      <c r="G190" s="19"/>
    </row>
    <row r="191" spans="1:8" x14ac:dyDescent="0.25">
      <c r="A191" s="19"/>
      <c r="B191" s="21">
        <v>6.5</v>
      </c>
      <c r="C191" s="19"/>
      <c r="D191" s="19" t="s">
        <v>56</v>
      </c>
      <c r="E191" s="19"/>
      <c r="F191" s="19"/>
      <c r="G191" s="19"/>
    </row>
    <row r="192" spans="1:8" x14ac:dyDescent="0.25">
      <c r="B192" s="21">
        <v>14.3</v>
      </c>
      <c r="C192">
        <v>150841</v>
      </c>
      <c r="D192" s="19" t="s">
        <v>45</v>
      </c>
    </row>
    <row r="201" spans="1:8" x14ac:dyDescent="0.25">
      <c r="A201" s="19" t="s">
        <v>27</v>
      </c>
      <c r="B201" s="19"/>
      <c r="C201" s="19"/>
      <c r="D201" s="19"/>
      <c r="E201" s="19" t="s">
        <v>41</v>
      </c>
      <c r="F201" s="19"/>
      <c r="G201" s="19"/>
      <c r="H201" s="20"/>
    </row>
    <row r="202" spans="1:8" x14ac:dyDescent="0.25">
      <c r="A202" s="19"/>
      <c r="B202" s="19" t="s">
        <v>42</v>
      </c>
      <c r="C202" s="19" t="s">
        <v>43</v>
      </c>
      <c r="D202" s="19" t="s">
        <v>44</v>
      </c>
      <c r="E202" s="19" t="s">
        <v>49</v>
      </c>
      <c r="F202" s="19" t="s">
        <v>50</v>
      </c>
      <c r="G202" s="19" t="s">
        <v>51</v>
      </c>
      <c r="H202" s="20" t="s">
        <v>57</v>
      </c>
    </row>
    <row r="203" spans="1:8" x14ac:dyDescent="0.25">
      <c r="A203" s="19"/>
      <c r="B203" s="21">
        <v>6.6</v>
      </c>
      <c r="C203" s="19"/>
      <c r="D203" s="19" t="s">
        <v>54</v>
      </c>
      <c r="E203" s="22">
        <f>C203/C207</f>
        <v>0</v>
      </c>
      <c r="F203" s="22">
        <f>C204/C207</f>
        <v>0.13723754825346013</v>
      </c>
      <c r="G203" s="22">
        <f>C206/C207</f>
        <v>9.904905376141606E-3</v>
      </c>
      <c r="H203" s="23">
        <f>C205/C207</f>
        <v>7.7531933590685123E-2</v>
      </c>
    </row>
    <row r="204" spans="1:8" x14ac:dyDescent="0.25">
      <c r="A204" s="19"/>
      <c r="B204" s="21">
        <v>5.2</v>
      </c>
      <c r="C204" s="19">
        <v>21864</v>
      </c>
      <c r="D204" s="19" t="s">
        <v>55</v>
      </c>
      <c r="E204" s="19"/>
      <c r="F204" s="19"/>
      <c r="G204" s="19"/>
    </row>
    <row r="205" spans="1:8" x14ac:dyDescent="0.25">
      <c r="A205" s="19"/>
      <c r="B205" s="21">
        <v>5.4</v>
      </c>
      <c r="C205" s="19">
        <v>12352</v>
      </c>
      <c r="D205" s="19" t="s">
        <v>57</v>
      </c>
      <c r="E205" s="19"/>
      <c r="F205" s="19"/>
      <c r="G205" s="19"/>
    </row>
    <row r="206" spans="1:8" x14ac:dyDescent="0.25">
      <c r="A206" s="19"/>
      <c r="B206" s="21">
        <v>6.5</v>
      </c>
      <c r="C206" s="19">
        <v>1578</v>
      </c>
      <c r="D206" s="19" t="s">
        <v>56</v>
      </c>
      <c r="E206" s="19"/>
      <c r="F206" s="19"/>
      <c r="G206" s="19"/>
    </row>
    <row r="207" spans="1:8" x14ac:dyDescent="0.25">
      <c r="B207" s="21">
        <v>14.3</v>
      </c>
      <c r="C207">
        <v>159315</v>
      </c>
      <c r="D207" s="19" t="s">
        <v>45</v>
      </c>
    </row>
    <row r="218" spans="1:8" x14ac:dyDescent="0.25">
      <c r="A218" s="19" t="s">
        <v>27</v>
      </c>
      <c r="B218" s="19"/>
      <c r="C218" s="19"/>
      <c r="D218" s="19"/>
      <c r="E218" s="19" t="s">
        <v>41</v>
      </c>
      <c r="F218" s="19"/>
      <c r="G218" s="19"/>
      <c r="H218" s="20"/>
    </row>
    <row r="219" spans="1:8" x14ac:dyDescent="0.25">
      <c r="A219" s="19"/>
      <c r="B219" s="19" t="s">
        <v>42</v>
      </c>
      <c r="C219" s="19" t="s">
        <v>43</v>
      </c>
      <c r="D219" s="19" t="s">
        <v>44</v>
      </c>
      <c r="E219" s="19" t="s">
        <v>49</v>
      </c>
      <c r="F219" s="19" t="s">
        <v>50</v>
      </c>
      <c r="G219" s="19" t="s">
        <v>51</v>
      </c>
      <c r="H219" s="20" t="s">
        <v>57</v>
      </c>
    </row>
    <row r="220" spans="1:8" x14ac:dyDescent="0.25">
      <c r="A220" s="19"/>
      <c r="B220" s="21">
        <v>6.6</v>
      </c>
      <c r="C220" s="19"/>
      <c r="D220" s="19" t="s">
        <v>54</v>
      </c>
      <c r="E220" s="22">
        <f>C220/C224</f>
        <v>0</v>
      </c>
      <c r="F220" s="22">
        <f>C221/C224</f>
        <v>0.2194572141382673</v>
      </c>
      <c r="G220" s="22">
        <f>C223/C224</f>
        <v>6.6043590035839567E-3</v>
      </c>
      <c r="H220" s="23">
        <f>C222/C224</f>
        <v>5.5589326646657299E-2</v>
      </c>
    </row>
    <row r="221" spans="1:8" x14ac:dyDescent="0.25">
      <c r="A221" s="19"/>
      <c r="B221" s="21">
        <v>5.2</v>
      </c>
      <c r="C221" s="19">
        <v>34658</v>
      </c>
      <c r="D221" s="19" t="s">
        <v>55</v>
      </c>
      <c r="E221" s="19"/>
      <c r="F221" s="19"/>
      <c r="G221" s="19"/>
    </row>
    <row r="222" spans="1:8" x14ac:dyDescent="0.25">
      <c r="A222" s="19"/>
      <c r="B222" s="21">
        <v>5.4</v>
      </c>
      <c r="C222" s="19">
        <v>8779</v>
      </c>
      <c r="D222" s="19" t="s">
        <v>57</v>
      </c>
      <c r="E222" s="19"/>
      <c r="F222" s="19"/>
      <c r="G222" s="19"/>
    </row>
    <row r="223" spans="1:8" x14ac:dyDescent="0.25">
      <c r="A223" s="19"/>
      <c r="B223" s="21">
        <v>6.5</v>
      </c>
      <c r="C223" s="19">
        <v>1043</v>
      </c>
      <c r="D223" s="19" t="s">
        <v>56</v>
      </c>
      <c r="E223" s="19"/>
      <c r="F223" s="19"/>
      <c r="G223" s="19"/>
    </row>
    <row r="224" spans="1:8" x14ac:dyDescent="0.25">
      <c r="B224" s="21">
        <v>14.3</v>
      </c>
      <c r="C224">
        <v>157926</v>
      </c>
      <c r="D224" s="19" t="s">
        <v>45</v>
      </c>
    </row>
    <row r="241" spans="1:8" x14ac:dyDescent="0.25">
      <c r="A241" s="19" t="s">
        <v>29</v>
      </c>
      <c r="B241" s="19"/>
      <c r="C241" s="19"/>
      <c r="D241" s="19"/>
      <c r="E241" s="19" t="s">
        <v>41</v>
      </c>
      <c r="F241" s="19"/>
      <c r="G241" s="19"/>
      <c r="H241" s="20"/>
    </row>
    <row r="242" spans="1:8" x14ac:dyDescent="0.25">
      <c r="A242" s="19"/>
      <c r="B242" s="19" t="s">
        <v>42</v>
      </c>
      <c r="C242" s="19" t="s">
        <v>43</v>
      </c>
      <c r="D242" s="19" t="s">
        <v>44</v>
      </c>
      <c r="E242" s="19" t="s">
        <v>49</v>
      </c>
      <c r="F242" s="19" t="s">
        <v>50</v>
      </c>
      <c r="G242" s="19" t="s">
        <v>51</v>
      </c>
      <c r="H242" s="20" t="s">
        <v>57</v>
      </c>
    </row>
    <row r="243" spans="1:8" x14ac:dyDescent="0.25">
      <c r="A243" s="19"/>
      <c r="B243" s="21">
        <v>6.6</v>
      </c>
      <c r="C243" s="19"/>
      <c r="D243" s="19" t="s">
        <v>54</v>
      </c>
      <c r="E243" s="22">
        <f>C243/C247</f>
        <v>0</v>
      </c>
      <c r="F243" s="22">
        <f>C244/C247</f>
        <v>0.13108441542257557</v>
      </c>
      <c r="G243" s="22">
        <f>C246/C247</f>
        <v>6.055753557809735E-2</v>
      </c>
      <c r="H243" s="23">
        <f>C245/C247</f>
        <v>4.5142437006205918E-2</v>
      </c>
    </row>
    <row r="244" spans="1:8" x14ac:dyDescent="0.25">
      <c r="A244" s="19"/>
      <c r="B244" s="21">
        <v>5.2</v>
      </c>
      <c r="C244" s="19">
        <v>21038</v>
      </c>
      <c r="D244" s="19" t="s">
        <v>55</v>
      </c>
      <c r="E244" s="19"/>
      <c r="F244" s="19"/>
      <c r="G244" s="19"/>
    </row>
    <row r="245" spans="1:8" x14ac:dyDescent="0.25">
      <c r="A245" s="19"/>
      <c r="B245" s="21">
        <v>5.4</v>
      </c>
      <c r="C245" s="19">
        <v>7245</v>
      </c>
      <c r="D245" s="19" t="s">
        <v>57</v>
      </c>
      <c r="E245" s="19"/>
      <c r="F245" s="19"/>
      <c r="G245" s="19"/>
    </row>
    <row r="246" spans="1:8" x14ac:dyDescent="0.25">
      <c r="A246" s="19"/>
      <c r="B246" s="21">
        <v>6.5</v>
      </c>
      <c r="C246" s="19">
        <v>9719</v>
      </c>
      <c r="D246" s="19" t="s">
        <v>56</v>
      </c>
      <c r="E246" s="19"/>
      <c r="F246" s="19"/>
      <c r="G246" s="19"/>
    </row>
    <row r="247" spans="1:8" x14ac:dyDescent="0.25">
      <c r="B247" s="21">
        <v>14.3</v>
      </c>
      <c r="C247">
        <v>160492</v>
      </c>
      <c r="D247" s="19" t="s">
        <v>45</v>
      </c>
    </row>
    <row r="261" spans="1:8" x14ac:dyDescent="0.25">
      <c r="A261" s="19" t="s">
        <v>28</v>
      </c>
      <c r="B261" s="19"/>
      <c r="C261" s="19"/>
      <c r="D261" s="19"/>
      <c r="E261" s="19" t="s">
        <v>41</v>
      </c>
      <c r="F261" s="19"/>
      <c r="G261" s="19"/>
      <c r="H261" s="20"/>
    </row>
    <row r="262" spans="1:8" x14ac:dyDescent="0.25">
      <c r="A262" s="19"/>
      <c r="B262" s="19" t="s">
        <v>42</v>
      </c>
      <c r="C262" s="19" t="s">
        <v>43</v>
      </c>
      <c r="D262" s="19" t="s">
        <v>44</v>
      </c>
      <c r="E262" s="19" t="s">
        <v>49</v>
      </c>
      <c r="F262" s="19" t="s">
        <v>50</v>
      </c>
      <c r="G262" s="19" t="s">
        <v>51</v>
      </c>
      <c r="H262" s="20" t="s">
        <v>57</v>
      </c>
    </row>
    <row r="263" spans="1:8" x14ac:dyDescent="0.25">
      <c r="A263" s="19"/>
      <c r="B263" s="21">
        <v>6.6</v>
      </c>
      <c r="C263" s="19"/>
      <c r="D263" s="19" t="s">
        <v>54</v>
      </c>
      <c r="E263" s="22">
        <f>C263/C267</f>
        <v>0</v>
      </c>
      <c r="F263" s="22">
        <f>C264/C267</f>
        <v>0.13312852664576802</v>
      </c>
      <c r="G263" s="22">
        <f>C266/C267</f>
        <v>0</v>
      </c>
      <c r="H263" s="23">
        <f>C265/C267</f>
        <v>0.10961755485893417</v>
      </c>
    </row>
    <row r="264" spans="1:8" x14ac:dyDescent="0.25">
      <c r="A264" s="19"/>
      <c r="B264" s="21">
        <v>5.2</v>
      </c>
      <c r="C264" s="19">
        <v>21234</v>
      </c>
      <c r="D264" s="19" t="s">
        <v>55</v>
      </c>
      <c r="E264" s="19"/>
      <c r="F264" s="19"/>
      <c r="G264" s="19"/>
    </row>
    <row r="265" spans="1:8" x14ac:dyDescent="0.25">
      <c r="A265" s="19"/>
      <c r="B265" s="21">
        <v>5.4</v>
      </c>
      <c r="C265" s="19">
        <v>17484</v>
      </c>
      <c r="D265" s="19" t="s">
        <v>57</v>
      </c>
      <c r="E265" s="19"/>
      <c r="F265" s="19"/>
      <c r="G265" s="19"/>
    </row>
    <row r="266" spans="1:8" x14ac:dyDescent="0.25">
      <c r="A266" s="19"/>
      <c r="B266" s="21">
        <v>6.5</v>
      </c>
      <c r="C266" s="19"/>
      <c r="D266" s="19" t="s">
        <v>56</v>
      </c>
      <c r="E266" s="19"/>
      <c r="F266" s="19"/>
      <c r="G266" s="19"/>
    </row>
    <row r="267" spans="1:8" x14ac:dyDescent="0.25">
      <c r="B267" s="21">
        <v>14.3</v>
      </c>
      <c r="C267">
        <v>159500</v>
      </c>
      <c r="D267" s="19" t="s">
        <v>45</v>
      </c>
    </row>
    <row r="277" spans="1:8" x14ac:dyDescent="0.25">
      <c r="A277" s="19" t="s">
        <v>47</v>
      </c>
      <c r="B277" s="19"/>
      <c r="C277" s="19"/>
      <c r="D277" s="19"/>
      <c r="E277" s="19" t="s">
        <v>41</v>
      </c>
      <c r="F277" s="19"/>
      <c r="G277" s="19"/>
      <c r="H277" s="20"/>
    </row>
    <row r="278" spans="1:8" x14ac:dyDescent="0.25">
      <c r="A278" s="19"/>
      <c r="B278" s="19" t="s">
        <v>42</v>
      </c>
      <c r="C278" s="19" t="s">
        <v>43</v>
      </c>
      <c r="D278" s="19" t="s">
        <v>44</v>
      </c>
      <c r="E278" s="19" t="s">
        <v>49</v>
      </c>
      <c r="F278" s="19" t="s">
        <v>50</v>
      </c>
      <c r="G278" s="19" t="s">
        <v>51</v>
      </c>
      <c r="H278" s="20" t="s">
        <v>57</v>
      </c>
    </row>
    <row r="279" spans="1:8" x14ac:dyDescent="0.25">
      <c r="A279" s="19"/>
      <c r="B279" s="21">
        <v>6.6</v>
      </c>
      <c r="C279" s="19"/>
      <c r="D279" s="19" t="s">
        <v>54</v>
      </c>
      <c r="E279" s="22">
        <f>C279/C283</f>
        <v>0</v>
      </c>
      <c r="F279" s="22">
        <f>C280/C283</f>
        <v>0.13424936451127439</v>
      </c>
      <c r="G279" s="22">
        <f>C282/C283</f>
        <v>3.2691310561127063E-2</v>
      </c>
      <c r="H279" s="23">
        <f>C281/C283</f>
        <v>7.7093318831965393E-2</v>
      </c>
    </row>
    <row r="280" spans="1:8" x14ac:dyDescent="0.25">
      <c r="A280" s="19"/>
      <c r="B280" s="21">
        <v>5.2</v>
      </c>
      <c r="C280" s="19">
        <v>21231</v>
      </c>
      <c r="D280" s="19" t="s">
        <v>55</v>
      </c>
      <c r="E280" s="19"/>
      <c r="F280" s="19"/>
      <c r="G280" s="19"/>
    </row>
    <row r="281" spans="1:8" x14ac:dyDescent="0.25">
      <c r="A281" s="19"/>
      <c r="B281" s="21">
        <v>5.4</v>
      </c>
      <c r="C281" s="19">
        <v>12192</v>
      </c>
      <c r="D281" s="19" t="s">
        <v>57</v>
      </c>
      <c r="E281" s="19"/>
      <c r="F281" s="19"/>
      <c r="G281" s="19"/>
    </row>
    <row r="282" spans="1:8" x14ac:dyDescent="0.25">
      <c r="A282" s="19"/>
      <c r="B282" s="21">
        <v>6.5</v>
      </c>
      <c r="C282" s="19">
        <v>5170</v>
      </c>
      <c r="D282" s="19" t="s">
        <v>56</v>
      </c>
      <c r="E282" s="19"/>
      <c r="F282" s="19"/>
      <c r="G282" s="19"/>
    </row>
    <row r="283" spans="1:8" x14ac:dyDescent="0.25">
      <c r="B283" s="21">
        <v>14.3</v>
      </c>
      <c r="C283">
        <v>158146</v>
      </c>
      <c r="D283" s="19" t="s">
        <v>45</v>
      </c>
    </row>
    <row r="296" spans="1:8" x14ac:dyDescent="0.25">
      <c r="A296" s="19" t="s">
        <v>30</v>
      </c>
      <c r="B296" s="19"/>
      <c r="C296" s="19"/>
      <c r="D296" s="19"/>
      <c r="E296" s="19" t="s">
        <v>41</v>
      </c>
      <c r="F296" s="19"/>
      <c r="G296" s="19"/>
      <c r="H296" s="20"/>
    </row>
    <row r="297" spans="1:8" x14ac:dyDescent="0.25">
      <c r="A297" s="19"/>
      <c r="B297" s="19" t="s">
        <v>42</v>
      </c>
      <c r="C297" s="19" t="s">
        <v>43</v>
      </c>
      <c r="D297" s="19" t="s">
        <v>44</v>
      </c>
      <c r="E297" s="19" t="s">
        <v>49</v>
      </c>
      <c r="F297" s="19" t="s">
        <v>50</v>
      </c>
      <c r="G297" s="19" t="s">
        <v>51</v>
      </c>
      <c r="H297" s="20" t="s">
        <v>57</v>
      </c>
    </row>
    <row r="298" spans="1:8" x14ac:dyDescent="0.25">
      <c r="A298" s="19"/>
      <c r="B298" s="21">
        <v>6.6</v>
      </c>
      <c r="C298" s="19"/>
      <c r="D298" s="19" t="s">
        <v>54</v>
      </c>
      <c r="E298" s="22">
        <f>C298/C302</f>
        <v>0</v>
      </c>
      <c r="F298" s="22">
        <f>C299/C302</f>
        <v>0.14164797244106139</v>
      </c>
      <c r="G298" s="22">
        <f>C301/C302</f>
        <v>1.495143447353312E-2</v>
      </c>
      <c r="H298" s="23">
        <f>C300/C302</f>
        <v>7.0755917536268767E-2</v>
      </c>
    </row>
    <row r="299" spans="1:8" x14ac:dyDescent="0.25">
      <c r="A299" s="19"/>
      <c r="B299" s="21">
        <v>5.2</v>
      </c>
      <c r="C299" s="19">
        <v>23931</v>
      </c>
      <c r="D299" s="19" t="s">
        <v>55</v>
      </c>
      <c r="E299" s="19"/>
      <c r="F299" s="19"/>
      <c r="G299" s="19"/>
    </row>
    <row r="300" spans="1:8" x14ac:dyDescent="0.25">
      <c r="A300" s="19"/>
      <c r="B300" s="21">
        <v>5.4</v>
      </c>
      <c r="C300" s="19">
        <v>11954</v>
      </c>
      <c r="D300" s="19" t="s">
        <v>57</v>
      </c>
      <c r="E300" s="19"/>
      <c r="F300" s="19"/>
      <c r="G300" s="19"/>
    </row>
    <row r="301" spans="1:8" x14ac:dyDescent="0.25">
      <c r="A301" s="19"/>
      <c r="B301" s="21">
        <v>6.5</v>
      </c>
      <c r="C301" s="19">
        <v>2526</v>
      </c>
      <c r="D301" s="19" t="s">
        <v>56</v>
      </c>
      <c r="E301" s="19"/>
      <c r="F301" s="19"/>
      <c r="G301" s="19"/>
    </row>
    <row r="302" spans="1:8" x14ac:dyDescent="0.25">
      <c r="B302" s="21">
        <v>14.3</v>
      </c>
      <c r="C302">
        <v>168947</v>
      </c>
      <c r="D302" s="19" t="s">
        <v>45</v>
      </c>
    </row>
    <row r="315" spans="1:8" x14ac:dyDescent="0.25">
      <c r="A315" s="19" t="s">
        <v>33</v>
      </c>
      <c r="B315" s="19"/>
      <c r="C315" s="19"/>
      <c r="D315" s="19"/>
      <c r="E315" s="19" t="s">
        <v>41</v>
      </c>
      <c r="F315" s="19"/>
      <c r="G315" s="19"/>
      <c r="H315" s="20"/>
    </row>
    <row r="316" spans="1:8" x14ac:dyDescent="0.25">
      <c r="A316" s="19"/>
      <c r="B316" s="19" t="s">
        <v>42</v>
      </c>
      <c r="C316" s="19" t="s">
        <v>43</v>
      </c>
      <c r="D316" s="19" t="s">
        <v>44</v>
      </c>
      <c r="E316" s="19" t="s">
        <v>49</v>
      </c>
      <c r="F316" s="19" t="s">
        <v>50</v>
      </c>
      <c r="G316" s="19" t="s">
        <v>51</v>
      </c>
      <c r="H316" s="20" t="s">
        <v>57</v>
      </c>
    </row>
    <row r="317" spans="1:8" x14ac:dyDescent="0.25">
      <c r="A317" s="19"/>
      <c r="B317" s="21">
        <v>6.6</v>
      </c>
      <c r="C317" s="19"/>
      <c r="D317" s="19" t="s">
        <v>54</v>
      </c>
      <c r="E317" s="22">
        <f>C317/C321</f>
        <v>0</v>
      </c>
      <c r="F317" s="22">
        <f>C318/C321</f>
        <v>0.11454608597226867</v>
      </c>
      <c r="G317" s="22">
        <f>C320/C321</f>
        <v>0</v>
      </c>
      <c r="H317" s="23">
        <f>C319/C321</f>
        <v>0.11578087618655622</v>
      </c>
    </row>
    <row r="318" spans="1:8" x14ac:dyDescent="0.25">
      <c r="A318" s="19"/>
      <c r="B318" s="21">
        <v>5.2</v>
      </c>
      <c r="C318" s="19">
        <v>17811</v>
      </c>
      <c r="D318" s="19" t="s">
        <v>55</v>
      </c>
      <c r="E318" s="19"/>
      <c r="F318" s="19"/>
      <c r="G318" s="19"/>
    </row>
    <row r="319" spans="1:8" x14ac:dyDescent="0.25">
      <c r="A319" s="19"/>
      <c r="B319" s="21">
        <v>5.4</v>
      </c>
      <c r="C319" s="19">
        <v>18003</v>
      </c>
      <c r="D319" s="19" t="s">
        <v>57</v>
      </c>
      <c r="E319" s="19"/>
      <c r="F319" s="19"/>
      <c r="G319" s="19"/>
    </row>
    <row r="320" spans="1:8" x14ac:dyDescent="0.25">
      <c r="A320" s="19"/>
      <c r="B320" s="21">
        <v>6.5</v>
      </c>
      <c r="C320" s="19"/>
      <c r="D320" s="19" t="s">
        <v>56</v>
      </c>
      <c r="E320" s="19"/>
      <c r="F320" s="19"/>
      <c r="G320" s="19"/>
    </row>
    <row r="321" spans="1:8" x14ac:dyDescent="0.25">
      <c r="B321" s="21">
        <v>14.3</v>
      </c>
      <c r="C321">
        <v>155492</v>
      </c>
      <c r="D321" s="19" t="s">
        <v>45</v>
      </c>
    </row>
    <row r="334" spans="1:8" x14ac:dyDescent="0.25">
      <c r="A334" s="19" t="s">
        <v>32</v>
      </c>
      <c r="B334" s="19"/>
      <c r="C334" s="19"/>
      <c r="D334" s="19"/>
      <c r="E334" s="19" t="s">
        <v>41</v>
      </c>
      <c r="F334" s="19"/>
      <c r="G334" s="19"/>
      <c r="H334" s="20"/>
    </row>
    <row r="335" spans="1:8" x14ac:dyDescent="0.25">
      <c r="A335" s="19"/>
      <c r="B335" s="19" t="s">
        <v>42</v>
      </c>
      <c r="C335" s="19" t="s">
        <v>43</v>
      </c>
      <c r="D335" s="19" t="s">
        <v>44</v>
      </c>
      <c r="E335" s="19" t="s">
        <v>49</v>
      </c>
      <c r="F335" s="19" t="s">
        <v>50</v>
      </c>
      <c r="G335" s="19" t="s">
        <v>51</v>
      </c>
      <c r="H335" s="20" t="s">
        <v>57</v>
      </c>
    </row>
    <row r="336" spans="1:8" x14ac:dyDescent="0.25">
      <c r="A336" s="19"/>
      <c r="B336" s="21">
        <v>6.6</v>
      </c>
      <c r="C336" s="19"/>
      <c r="D336" s="19" t="s">
        <v>54</v>
      </c>
      <c r="E336" s="22">
        <f>C336/C340</f>
        <v>0</v>
      </c>
      <c r="F336" s="22">
        <f>C337/C340</f>
        <v>0.12149758607748723</v>
      </c>
      <c r="G336" s="22">
        <f>C339/C340</f>
        <v>0</v>
      </c>
      <c r="H336" s="23">
        <f>C338/C340</f>
        <v>0.12631270950875564</v>
      </c>
    </row>
    <row r="337" spans="1:8" x14ac:dyDescent="0.25">
      <c r="A337" s="19"/>
      <c r="B337" s="21">
        <v>5.2</v>
      </c>
      <c r="C337" s="19">
        <v>19101</v>
      </c>
      <c r="D337" s="19" t="s">
        <v>55</v>
      </c>
      <c r="E337" s="19"/>
      <c r="F337" s="19"/>
      <c r="G337" s="19"/>
    </row>
    <row r="338" spans="1:8" x14ac:dyDescent="0.25">
      <c r="A338" s="19"/>
      <c r="B338" s="21">
        <v>5.4</v>
      </c>
      <c r="C338" s="19">
        <v>19858</v>
      </c>
      <c r="D338" s="19" t="s">
        <v>57</v>
      </c>
      <c r="E338" s="19"/>
      <c r="F338" s="19"/>
      <c r="G338" s="19"/>
    </row>
    <row r="339" spans="1:8" x14ac:dyDescent="0.25">
      <c r="A339" s="19"/>
      <c r="B339" s="21">
        <v>6.5</v>
      </c>
      <c r="C339" s="19"/>
      <c r="D339" s="19" t="s">
        <v>56</v>
      </c>
      <c r="E339" s="19"/>
      <c r="F339" s="19"/>
      <c r="G339" s="19"/>
    </row>
    <row r="340" spans="1:8" x14ac:dyDescent="0.25">
      <c r="B340" s="21">
        <v>14.3</v>
      </c>
      <c r="C340">
        <v>157213</v>
      </c>
      <c r="D340" s="19" t="s">
        <v>45</v>
      </c>
    </row>
    <row r="350" spans="1:8" x14ac:dyDescent="0.25">
      <c r="A350" s="19" t="s">
        <v>48</v>
      </c>
      <c r="B350" s="19"/>
      <c r="C350" s="19"/>
      <c r="D350" s="19"/>
      <c r="E350" s="19" t="s">
        <v>41</v>
      </c>
      <c r="F350" s="19"/>
      <c r="G350" s="19"/>
      <c r="H350" s="20"/>
    </row>
    <row r="351" spans="1:8" x14ac:dyDescent="0.25">
      <c r="A351" s="19"/>
      <c r="B351" s="19" t="s">
        <v>42</v>
      </c>
      <c r="C351" s="19" t="s">
        <v>43</v>
      </c>
      <c r="D351" s="19" t="s">
        <v>44</v>
      </c>
      <c r="E351" s="19" t="s">
        <v>49</v>
      </c>
      <c r="F351" s="19" t="s">
        <v>50</v>
      </c>
      <c r="G351" s="19" t="s">
        <v>51</v>
      </c>
      <c r="H351" s="20" t="s">
        <v>57</v>
      </c>
    </row>
    <row r="352" spans="1:8" x14ac:dyDescent="0.25">
      <c r="A352" s="19"/>
      <c r="B352" s="21">
        <v>6.6</v>
      </c>
      <c r="C352" s="19">
        <v>20938</v>
      </c>
      <c r="D352" s="19" t="s">
        <v>54</v>
      </c>
      <c r="E352" s="22">
        <f>C352/C356</f>
        <v>0.13559036659521698</v>
      </c>
      <c r="F352" s="22">
        <f>C353/C356</f>
        <v>0</v>
      </c>
      <c r="G352" s="22">
        <f>C355/C356</f>
        <v>0</v>
      </c>
      <c r="H352" s="23">
        <f>C354/C356</f>
        <v>1.3456718969570201E-2</v>
      </c>
    </row>
    <row r="353" spans="1:7" x14ac:dyDescent="0.25">
      <c r="A353" s="19"/>
      <c r="B353" s="21">
        <v>5.2</v>
      </c>
      <c r="C353" s="19"/>
      <c r="D353" s="19" t="s">
        <v>55</v>
      </c>
      <c r="E353" s="19"/>
      <c r="F353" s="19"/>
      <c r="G353" s="19"/>
    </row>
    <row r="354" spans="1:7" x14ac:dyDescent="0.25">
      <c r="A354" s="19"/>
      <c r="B354" s="21">
        <v>5.4</v>
      </c>
      <c r="C354" s="19">
        <v>2078</v>
      </c>
      <c r="D354" s="19" t="s">
        <v>57</v>
      </c>
      <c r="E354" s="19"/>
      <c r="F354" s="19"/>
      <c r="G354" s="19"/>
    </row>
    <row r="355" spans="1:7" x14ac:dyDescent="0.25">
      <c r="A355" s="19"/>
      <c r="B355" s="21">
        <v>6.5</v>
      </c>
      <c r="C355" s="19"/>
      <c r="D355" s="19" t="s">
        <v>56</v>
      </c>
      <c r="E355" s="19"/>
      <c r="F355" s="19"/>
      <c r="G355" s="19"/>
    </row>
    <row r="356" spans="1:7" x14ac:dyDescent="0.25">
      <c r="B356" s="21">
        <v>14.3</v>
      </c>
      <c r="C356">
        <v>154421</v>
      </c>
      <c r="D356" s="19" t="s">
        <v>45</v>
      </c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EC29A-DBD3-4F39-AAA0-D8126F1EF9E5}">
  <dimension ref="A1:S351"/>
  <sheetViews>
    <sheetView zoomScale="80" zoomScaleNormal="80" workbookViewId="0">
      <pane xSplit="1" ySplit="22" topLeftCell="B210" activePane="bottomRight" state="frozen"/>
      <selection activeCell="W64" sqref="W64"/>
      <selection pane="topRight" activeCell="W64" sqref="W64"/>
      <selection pane="bottomLeft" activeCell="W64" sqref="W64"/>
      <selection pane="bottomRight" activeCell="J227" sqref="J227"/>
    </sheetView>
  </sheetViews>
  <sheetFormatPr defaultRowHeight="15" x14ac:dyDescent="0.25"/>
  <cols>
    <col min="4" max="4" width="35.5703125" customWidth="1"/>
  </cols>
  <sheetData>
    <row r="1" spans="2:19" x14ac:dyDescent="0.25">
      <c r="B1" s="31" t="s">
        <v>0</v>
      </c>
      <c r="C1" s="31" t="s">
        <v>1</v>
      </c>
      <c r="D1" s="2" t="s">
        <v>49</v>
      </c>
      <c r="E1" s="3" t="s">
        <v>50</v>
      </c>
      <c r="F1" s="4" t="s">
        <v>51</v>
      </c>
      <c r="G1" s="4" t="s">
        <v>58</v>
      </c>
      <c r="H1" s="5" t="s">
        <v>2</v>
      </c>
      <c r="I1" t="s">
        <v>3</v>
      </c>
    </row>
    <row r="2" spans="2:19" ht="24.75" thickBot="1" x14ac:dyDescent="0.3">
      <c r="B2" s="32"/>
      <c r="C2" s="32"/>
      <c r="D2" s="6" t="s">
        <v>4</v>
      </c>
      <c r="E2" s="6" t="s">
        <v>4</v>
      </c>
      <c r="F2" s="6" t="s">
        <v>4</v>
      </c>
      <c r="G2" s="6" t="s">
        <v>4</v>
      </c>
      <c r="H2" s="7" t="s">
        <v>4</v>
      </c>
      <c r="I2" s="8" t="s">
        <v>52</v>
      </c>
      <c r="J2" s="8" t="s">
        <v>53</v>
      </c>
      <c r="K2" s="8" t="s">
        <v>5</v>
      </c>
      <c r="P2" t="s">
        <v>39</v>
      </c>
      <c r="S2" s="9">
        <f>E27</f>
        <v>0.26544476247804133</v>
      </c>
    </row>
    <row r="3" spans="2:19" x14ac:dyDescent="0.25">
      <c r="B3" s="33" t="s">
        <v>10</v>
      </c>
      <c r="C3" s="1" t="s">
        <v>11</v>
      </c>
      <c r="D3" s="9">
        <f>E125</f>
        <v>0</v>
      </c>
      <c r="E3" s="9">
        <f>F125</f>
        <v>0.15311551879836022</v>
      </c>
      <c r="F3" s="9">
        <f>G125</f>
        <v>8.8940574183195495E-3</v>
      </c>
      <c r="G3" s="9">
        <f>H125</f>
        <v>7.4699687506090712E-2</v>
      </c>
      <c r="H3" s="9">
        <f>SUM(D3:G3)</f>
        <v>0.23670926372277049</v>
      </c>
      <c r="I3" s="26">
        <f t="shared" ref="I3:I19" si="0">E3/$S$2*100</f>
        <v>57.682629474004621</v>
      </c>
      <c r="J3" s="26">
        <f t="shared" ref="J3:J19" si="1">F3/$S$2*100</f>
        <v>3.3506245650845354</v>
      </c>
      <c r="K3" s="26">
        <f t="shared" ref="K3:K22" si="2">SUM(I3:J3)</f>
        <v>61.033254039089158</v>
      </c>
    </row>
    <row r="4" spans="2:19" x14ac:dyDescent="0.25">
      <c r="B4" s="30"/>
      <c r="C4" s="13" t="s">
        <v>12</v>
      </c>
      <c r="D4" s="9">
        <f>E112</f>
        <v>0</v>
      </c>
      <c r="E4" s="9">
        <f>F112</f>
        <v>0.12589775545077281</v>
      </c>
      <c r="F4" s="9">
        <f>G112</f>
        <v>1.8950830624542288E-2</v>
      </c>
      <c r="G4" s="9">
        <f>H112</f>
        <v>0.10393406395744735</v>
      </c>
      <c r="H4" s="9">
        <f t="shared" ref="H4:H22" si="3">SUM(D4:G4)</f>
        <v>0.24878265003276245</v>
      </c>
      <c r="I4" s="26">
        <f t="shared" si="0"/>
        <v>47.428984574968808</v>
      </c>
      <c r="J4" s="26">
        <f t="shared" si="1"/>
        <v>7.1392746451759344</v>
      </c>
      <c r="K4" s="26">
        <f t="shared" si="2"/>
        <v>54.568259220144739</v>
      </c>
    </row>
    <row r="5" spans="2:19" x14ac:dyDescent="0.25">
      <c r="B5" s="14" t="s">
        <v>13</v>
      </c>
      <c r="C5" s="15" t="s">
        <v>14</v>
      </c>
      <c r="D5" s="9">
        <f>E69</f>
        <v>9.2353427932207549E-2</v>
      </c>
      <c r="E5" s="9">
        <f>F69</f>
        <v>1.4061111281375464E-2</v>
      </c>
      <c r="F5" s="9">
        <f>G69</f>
        <v>1.4361457599068313E-2</v>
      </c>
      <c r="G5" s="9">
        <f>H69</f>
        <v>1.3932391430935671E-2</v>
      </c>
      <c r="H5" s="9">
        <f t="shared" si="3"/>
        <v>0.134708388243587</v>
      </c>
      <c r="I5" s="26">
        <f t="shared" si="0"/>
        <v>5.2971891967688212</v>
      </c>
      <c r="J5" s="26">
        <f t="shared" si="1"/>
        <v>5.4103375274757406</v>
      </c>
      <c r="K5" s="26">
        <f t="shared" si="2"/>
        <v>10.707526724244563</v>
      </c>
    </row>
    <row r="6" spans="2:19" x14ac:dyDescent="0.25">
      <c r="B6" s="29" t="s">
        <v>15</v>
      </c>
      <c r="C6" s="16" t="s">
        <v>16</v>
      </c>
      <c r="D6" s="9">
        <f>E40</f>
        <v>0</v>
      </c>
      <c r="E6" s="9">
        <f>F40</f>
        <v>0.11761379700310998</v>
      </c>
      <c r="F6" s="9">
        <f>G40</f>
        <v>0</v>
      </c>
      <c r="G6" s="9">
        <f>H40</f>
        <v>0.11045570205875549</v>
      </c>
      <c r="H6" s="9">
        <f t="shared" si="3"/>
        <v>0.22806949906186547</v>
      </c>
      <c r="I6" s="26">
        <f t="shared" si="0"/>
        <v>44.308200284358392</v>
      </c>
      <c r="J6" s="26">
        <f t="shared" si="1"/>
        <v>0</v>
      </c>
      <c r="K6" s="26">
        <f t="shared" si="2"/>
        <v>44.308200284358392</v>
      </c>
    </row>
    <row r="7" spans="2:19" x14ac:dyDescent="0.25">
      <c r="B7" s="33"/>
      <c r="C7" s="1" t="s">
        <v>17</v>
      </c>
      <c r="D7" s="9">
        <f>E56</f>
        <v>0</v>
      </c>
      <c r="E7" s="9">
        <f>F56</f>
        <v>0.13032856737051415</v>
      </c>
      <c r="F7" s="9">
        <f>G56</f>
        <v>0</v>
      </c>
      <c r="G7" s="9">
        <f>H56</f>
        <v>0.10671337941482814</v>
      </c>
      <c r="H7" s="9">
        <f t="shared" si="3"/>
        <v>0.23704194678534229</v>
      </c>
      <c r="I7" s="26">
        <f t="shared" si="0"/>
        <v>49.098187567854332</v>
      </c>
      <c r="J7" s="26">
        <f t="shared" si="1"/>
        <v>0</v>
      </c>
      <c r="K7" s="26">
        <f t="shared" si="2"/>
        <v>49.098187567854332</v>
      </c>
    </row>
    <row r="8" spans="2:19" x14ac:dyDescent="0.25">
      <c r="B8" s="33"/>
      <c r="C8" s="1" t="s">
        <v>18</v>
      </c>
      <c r="D8" s="9">
        <f>E97</f>
        <v>0</v>
      </c>
      <c r="E8" s="9">
        <f>F97</f>
        <v>0.1267770328238696</v>
      </c>
      <c r="F8" s="9">
        <f>G97</f>
        <v>0</v>
      </c>
      <c r="G8" s="9">
        <f>H97</f>
        <v>0.1109338756315338</v>
      </c>
      <c r="H8" s="9">
        <f t="shared" si="3"/>
        <v>0.23771090845540338</v>
      </c>
      <c r="I8" s="26">
        <f t="shared" si="0"/>
        <v>47.760231409484717</v>
      </c>
      <c r="J8" s="26">
        <f t="shared" si="1"/>
        <v>0</v>
      </c>
      <c r="K8" s="26">
        <f t="shared" si="2"/>
        <v>47.760231409484717</v>
      </c>
    </row>
    <row r="9" spans="2:19" x14ac:dyDescent="0.25">
      <c r="B9" s="30"/>
      <c r="C9" s="13" t="s">
        <v>19</v>
      </c>
      <c r="D9" s="9">
        <f>E83</f>
        <v>0</v>
      </c>
      <c r="E9" s="9">
        <f>F83</f>
        <v>0.15987845082871502</v>
      </c>
      <c r="F9" s="9">
        <f>G83</f>
        <v>5.1232588597345786E-2</v>
      </c>
      <c r="G9" s="9">
        <f>H83</f>
        <v>7.4781127620178189E-2</v>
      </c>
      <c r="H9" s="9">
        <f t="shared" si="3"/>
        <v>0.28589216704623899</v>
      </c>
      <c r="I9" s="26">
        <f t="shared" si="0"/>
        <v>60.230403243289011</v>
      </c>
      <c r="J9" s="26">
        <f t="shared" si="1"/>
        <v>19.300659059560068</v>
      </c>
      <c r="K9" s="26">
        <f t="shared" si="2"/>
        <v>79.53106230284908</v>
      </c>
    </row>
    <row r="10" spans="2:19" x14ac:dyDescent="0.25">
      <c r="B10" s="29" t="s">
        <v>20</v>
      </c>
      <c r="C10" s="16" t="s">
        <v>21</v>
      </c>
      <c r="D10" s="9">
        <f>E157</f>
        <v>0</v>
      </c>
      <c r="E10" s="9">
        <f>F157</f>
        <v>0.11416253629351555</v>
      </c>
      <c r="F10" s="9">
        <f>G157</f>
        <v>0</v>
      </c>
      <c r="G10" s="9">
        <f>H157</f>
        <v>9.3644602164413296E-2</v>
      </c>
      <c r="H10" s="9">
        <f t="shared" si="3"/>
        <v>0.20780713845792886</v>
      </c>
      <c r="I10" s="26">
        <f t="shared" si="0"/>
        <v>43.00801990883491</v>
      </c>
      <c r="J10" s="26">
        <f t="shared" si="1"/>
        <v>0</v>
      </c>
      <c r="K10" s="26">
        <f t="shared" si="2"/>
        <v>43.00801990883491</v>
      </c>
    </row>
    <row r="11" spans="2:19" x14ac:dyDescent="0.25">
      <c r="B11" s="33"/>
      <c r="C11" s="1" t="s">
        <v>22</v>
      </c>
      <c r="D11" s="9">
        <f>E140</f>
        <v>0</v>
      </c>
      <c r="E11" s="9">
        <f>F140</f>
        <v>0.14165028322270454</v>
      </c>
      <c r="F11" s="9">
        <f>G140</f>
        <v>0</v>
      </c>
      <c r="G11" s="9">
        <f>H140</f>
        <v>0.10290100506751276</v>
      </c>
      <c r="H11" s="9">
        <f t="shared" si="3"/>
        <v>0.2445512882902173</v>
      </c>
      <c r="I11" s="26">
        <f t="shared" si="0"/>
        <v>53.363374700008414</v>
      </c>
      <c r="J11" s="26">
        <f t="shared" si="1"/>
        <v>0</v>
      </c>
      <c r="K11" s="26">
        <f t="shared" si="2"/>
        <v>53.363374700008414</v>
      </c>
    </row>
    <row r="12" spans="2:19" x14ac:dyDescent="0.25">
      <c r="B12" s="30"/>
      <c r="C12" s="13" t="s">
        <v>23</v>
      </c>
      <c r="D12" s="9">
        <f>E171</f>
        <v>0</v>
      </c>
      <c r="E12" s="9">
        <f>F171</f>
        <v>0.10393498171997809</v>
      </c>
      <c r="F12" s="9">
        <f>G171</f>
        <v>0</v>
      </c>
      <c r="G12" s="9">
        <f>H171</f>
        <v>9.8011490299486637E-2</v>
      </c>
      <c r="H12" s="9">
        <f t="shared" si="3"/>
        <v>0.20194647201946472</v>
      </c>
      <c r="I12" s="26">
        <f t="shared" si="0"/>
        <v>39.155032011067092</v>
      </c>
      <c r="J12" s="26">
        <f t="shared" si="1"/>
        <v>0</v>
      </c>
      <c r="K12" s="26">
        <f t="shared" si="2"/>
        <v>39.155032011067092</v>
      </c>
    </row>
    <row r="13" spans="2:19" x14ac:dyDescent="0.25">
      <c r="B13" s="29" t="s">
        <v>24</v>
      </c>
      <c r="C13" s="16" t="s">
        <v>25</v>
      </c>
      <c r="D13" s="9">
        <f>E274</f>
        <v>0</v>
      </c>
      <c r="E13" s="9">
        <f>F274</f>
        <v>0.12852425871587336</v>
      </c>
      <c r="F13" s="9">
        <f>G274</f>
        <v>2.9684187032697245E-2</v>
      </c>
      <c r="G13" s="9">
        <f>H274</f>
        <v>7.314703584815245E-2</v>
      </c>
      <c r="H13" s="9">
        <f t="shared" si="3"/>
        <v>0.23135548159672303</v>
      </c>
      <c r="I13" s="26">
        <f t="shared" si="0"/>
        <v>48.418457202185486</v>
      </c>
      <c r="J13" s="26">
        <f t="shared" si="1"/>
        <v>11.182811352381776</v>
      </c>
      <c r="K13" s="26">
        <f t="shared" si="2"/>
        <v>59.601268554567262</v>
      </c>
    </row>
    <row r="14" spans="2:19" x14ac:dyDescent="0.25">
      <c r="B14" s="33"/>
      <c r="C14" s="1" t="s">
        <v>26</v>
      </c>
      <c r="D14" s="9">
        <f>E188</f>
        <v>0</v>
      </c>
      <c r="E14" s="9">
        <f>F188</f>
        <v>0.21203365400730734</v>
      </c>
      <c r="F14" s="9">
        <f>G188</f>
        <v>7.6693594341836219E-3</v>
      </c>
      <c r="G14" s="9">
        <f>H188</f>
        <v>0.11912311869406363</v>
      </c>
      <c r="H14" s="9">
        <f t="shared" si="3"/>
        <v>0.33882613213555457</v>
      </c>
      <c r="I14" s="26">
        <f t="shared" si="0"/>
        <v>79.878635399652168</v>
      </c>
      <c r="J14" s="26">
        <f t="shared" si="1"/>
        <v>2.8892487320476183</v>
      </c>
      <c r="K14" s="26">
        <f t="shared" si="2"/>
        <v>82.767884131699788</v>
      </c>
    </row>
    <row r="15" spans="2:19" ht="24" x14ac:dyDescent="0.25">
      <c r="B15" s="33"/>
      <c r="C15" s="1" t="s">
        <v>64</v>
      </c>
      <c r="D15" s="9">
        <f>E203</f>
        <v>0</v>
      </c>
      <c r="E15" s="9">
        <f>F203</f>
        <v>0.13462307861079204</v>
      </c>
      <c r="F15" s="9">
        <f>G203</f>
        <v>1.4532219970832311E-2</v>
      </c>
      <c r="G15" s="9">
        <f>H203</f>
        <v>7.8275234567582563E-2</v>
      </c>
      <c r="H15" s="9">
        <f t="shared" si="3"/>
        <v>0.22743053314920691</v>
      </c>
      <c r="I15" s="26">
        <f t="shared" si="0"/>
        <v>50.716042522002525</v>
      </c>
      <c r="J15" s="26">
        <f t="shared" si="1"/>
        <v>5.4746681890302789</v>
      </c>
      <c r="K15" s="26">
        <f t="shared" si="2"/>
        <v>56.190710711032807</v>
      </c>
    </row>
    <row r="16" spans="2:19" ht="24" x14ac:dyDescent="0.25">
      <c r="B16" s="33"/>
      <c r="C16" s="1" t="s">
        <v>63</v>
      </c>
      <c r="D16" s="9">
        <f>E219</f>
        <v>0</v>
      </c>
      <c r="E16" s="9">
        <f>F219</f>
        <v>0.13191226978309475</v>
      </c>
      <c r="F16" s="9">
        <f>G219</f>
        <v>2.3816932899983864E-2</v>
      </c>
      <c r="G16" s="9">
        <f>H219</f>
        <v>7.3513818776940271E-2</v>
      </c>
      <c r="H16" s="9">
        <f t="shared" ref="H16" si="4">SUM(D16:G16)</f>
        <v>0.22924302146001888</v>
      </c>
      <c r="I16" s="26">
        <f t="shared" ref="I16" si="5">E16/$S$2*100</f>
        <v>49.694809779494925</v>
      </c>
      <c r="J16" s="26">
        <f t="shared" ref="J16" si="6">F16/$S$2*100</f>
        <v>8.9724629251082302</v>
      </c>
      <c r="K16" s="26">
        <f t="shared" ref="K16" si="7">SUM(I16:J16)</f>
        <v>58.667272704603157</v>
      </c>
    </row>
    <row r="17" spans="1:12" x14ac:dyDescent="0.25">
      <c r="B17" s="33"/>
      <c r="C17" s="1" t="s">
        <v>28</v>
      </c>
      <c r="D17" s="9">
        <f>E258</f>
        <v>0</v>
      </c>
      <c r="E17" s="9">
        <f>F258</f>
        <v>0.13084153926714945</v>
      </c>
      <c r="F17" s="9">
        <f>G258</f>
        <v>0</v>
      </c>
      <c r="G17" s="9">
        <f>H258</f>
        <v>0.10656857861731611</v>
      </c>
      <c r="H17" s="9">
        <f t="shared" si="3"/>
        <v>0.23741011788446556</v>
      </c>
      <c r="I17" s="26">
        <f t="shared" si="0"/>
        <v>49.291437527599811</v>
      </c>
      <c r="J17" s="26">
        <f t="shared" si="1"/>
        <v>0</v>
      </c>
      <c r="K17" s="26">
        <f t="shared" si="2"/>
        <v>49.291437527599811</v>
      </c>
    </row>
    <row r="18" spans="1:12" x14ac:dyDescent="0.25">
      <c r="B18" s="33"/>
      <c r="C18" s="1" t="s">
        <v>29</v>
      </c>
      <c r="D18" s="9">
        <f>E238</f>
        <v>0</v>
      </c>
      <c r="E18" s="9">
        <f>F238</f>
        <v>0.13454307036658503</v>
      </c>
      <c r="F18" s="9">
        <f>G238</f>
        <v>5.6533672728207703E-2</v>
      </c>
      <c r="G18" s="9">
        <f>H238</f>
        <v>5.2599777593510359E-2</v>
      </c>
      <c r="H18" s="9">
        <f t="shared" si="3"/>
        <v>0.24367652068830309</v>
      </c>
      <c r="I18" s="26">
        <f t="shared" si="0"/>
        <v>50.685901319192524</v>
      </c>
      <c r="J18" s="26">
        <f t="shared" si="1"/>
        <v>21.297716406397129</v>
      </c>
      <c r="K18" s="26">
        <f t="shared" si="2"/>
        <v>71.983617725589653</v>
      </c>
    </row>
    <row r="19" spans="1:12" x14ac:dyDescent="0.25">
      <c r="B19" s="30"/>
      <c r="C19" s="13" t="s">
        <v>30</v>
      </c>
      <c r="D19" s="9">
        <f>E293</f>
        <v>0</v>
      </c>
      <c r="E19" s="9">
        <f>F293</f>
        <v>0.1594150246712156</v>
      </c>
      <c r="F19" s="9">
        <f>G293</f>
        <v>2.7980527244023754E-2</v>
      </c>
      <c r="G19" s="9">
        <f>H293</f>
        <v>5.8755143964964895E-2</v>
      </c>
      <c r="H19" s="9">
        <f t="shared" si="3"/>
        <v>0.24615069588020425</v>
      </c>
      <c r="I19" s="26">
        <f t="shared" si="0"/>
        <v>60.055818462194388</v>
      </c>
      <c r="J19" s="26">
        <f t="shared" si="1"/>
        <v>10.540998052782607</v>
      </c>
      <c r="K19" s="26">
        <f t="shared" si="2"/>
        <v>70.596816514976993</v>
      </c>
    </row>
    <row r="20" spans="1:12" x14ac:dyDescent="0.25">
      <c r="B20" s="29" t="s">
        <v>31</v>
      </c>
      <c r="C20" s="16" t="s">
        <v>32</v>
      </c>
      <c r="D20" s="9">
        <f>E331</f>
        <v>0</v>
      </c>
      <c r="E20" s="9">
        <f>F331</f>
        <v>0.13327018264779261</v>
      </c>
      <c r="F20" s="9">
        <f>G331</f>
        <v>0</v>
      </c>
      <c r="G20" s="9">
        <f>H331</f>
        <v>0.11299747841980974</v>
      </c>
      <c r="H20" s="9">
        <f t="shared" si="3"/>
        <v>0.24626766106760234</v>
      </c>
      <c r="I20" s="26">
        <f t="shared" ref="I20:J22" si="8">E20/$S$2*100</f>
        <v>50.206371149936423</v>
      </c>
      <c r="J20" s="26">
        <f t="shared" si="8"/>
        <v>0</v>
      </c>
      <c r="K20" s="26">
        <f t="shared" si="2"/>
        <v>50.206371149936423</v>
      </c>
    </row>
    <row r="21" spans="1:12" x14ac:dyDescent="0.25">
      <c r="B21" s="30"/>
      <c r="C21" s="13" t="s">
        <v>33</v>
      </c>
      <c r="D21" s="9">
        <f>E312</f>
        <v>0</v>
      </c>
      <c r="E21" s="9">
        <f>F312</f>
        <v>0.11630699355916498</v>
      </c>
      <c r="F21" s="9">
        <f>G312</f>
        <v>0</v>
      </c>
      <c r="G21" s="9">
        <f>H312</f>
        <v>0.12104462904836173</v>
      </c>
      <c r="H21" s="9">
        <f t="shared" si="3"/>
        <v>0.23735162260752671</v>
      </c>
      <c r="I21" s="26">
        <f t="shared" si="8"/>
        <v>43.815893172420893</v>
      </c>
      <c r="J21" s="26">
        <f t="shared" si="8"/>
        <v>0</v>
      </c>
      <c r="K21" s="26">
        <f t="shared" si="2"/>
        <v>43.815893172420893</v>
      </c>
    </row>
    <row r="22" spans="1:12" ht="15.75" thickBot="1" x14ac:dyDescent="0.3">
      <c r="B22" s="17" t="s">
        <v>34</v>
      </c>
      <c r="C22" s="18" t="s">
        <v>35</v>
      </c>
      <c r="D22" s="9">
        <f>E347</f>
        <v>0.12541577364106413</v>
      </c>
      <c r="E22" s="9">
        <f>F347</f>
        <v>0</v>
      </c>
      <c r="F22" s="9">
        <f>G347</f>
        <v>0</v>
      </c>
      <c r="G22" s="9">
        <f>H347</f>
        <v>1.3578229042782551E-2</v>
      </c>
      <c r="H22" s="9">
        <f t="shared" si="3"/>
        <v>0.13899400268384668</v>
      </c>
      <c r="I22" s="26">
        <f t="shared" si="8"/>
        <v>0</v>
      </c>
      <c r="J22" s="26">
        <f t="shared" si="8"/>
        <v>0</v>
      </c>
      <c r="K22" s="26">
        <f t="shared" si="2"/>
        <v>0</v>
      </c>
    </row>
    <row r="25" spans="1:12" x14ac:dyDescent="0.25">
      <c r="A25" s="19" t="s">
        <v>40</v>
      </c>
      <c r="B25" s="19"/>
      <c r="C25" s="19"/>
      <c r="D25" s="19"/>
      <c r="E25" s="19" t="s">
        <v>41</v>
      </c>
      <c r="F25" s="19"/>
      <c r="G25" s="19"/>
      <c r="H25" s="20"/>
      <c r="I25" s="20"/>
    </row>
    <row r="26" spans="1:12" x14ac:dyDescent="0.25">
      <c r="A26" s="19"/>
      <c r="B26" s="19" t="s">
        <v>42</v>
      </c>
      <c r="C26" s="19" t="s">
        <v>43</v>
      </c>
      <c r="D26" s="19" t="s">
        <v>44</v>
      </c>
      <c r="E26" s="19" t="s">
        <v>49</v>
      </c>
      <c r="F26" s="19" t="s">
        <v>50</v>
      </c>
      <c r="G26" s="19" t="s">
        <v>51</v>
      </c>
      <c r="H26" s="20" t="s">
        <v>57</v>
      </c>
      <c r="I26" s="20"/>
      <c r="J26" s="20"/>
      <c r="K26" s="20"/>
      <c r="L26" s="20"/>
    </row>
    <row r="27" spans="1:12" x14ac:dyDescent="0.25">
      <c r="A27" s="19"/>
      <c r="B27" s="21">
        <v>6.6</v>
      </c>
      <c r="C27" s="19">
        <v>43216</v>
      </c>
      <c r="D27" s="19" t="s">
        <v>54</v>
      </c>
      <c r="E27" s="22">
        <f>C27/C31</f>
        <v>0.26544476247804133</v>
      </c>
      <c r="F27" s="22">
        <f>C28/C31</f>
        <v>0</v>
      </c>
      <c r="G27" s="22">
        <f>C30/C31</f>
        <v>0</v>
      </c>
      <c r="H27" s="23">
        <f>C29/C31</f>
        <v>0</v>
      </c>
      <c r="I27" s="23"/>
      <c r="J27" s="20"/>
      <c r="K27" s="20"/>
    </row>
    <row r="28" spans="1:12" x14ac:dyDescent="0.25">
      <c r="A28" s="19"/>
      <c r="B28" s="21">
        <v>5.2</v>
      </c>
      <c r="C28" s="19"/>
      <c r="D28" s="19" t="s">
        <v>55</v>
      </c>
      <c r="E28" s="19"/>
      <c r="F28" s="19"/>
      <c r="G28" s="19"/>
    </row>
    <row r="29" spans="1:12" x14ac:dyDescent="0.25">
      <c r="A29" s="19"/>
      <c r="B29" s="21">
        <v>5.4</v>
      </c>
      <c r="C29" s="19"/>
      <c r="D29" s="19" t="s">
        <v>57</v>
      </c>
      <c r="E29" s="19"/>
      <c r="F29" s="19"/>
      <c r="G29" s="19"/>
    </row>
    <row r="30" spans="1:12" x14ac:dyDescent="0.25">
      <c r="A30" s="19"/>
      <c r="B30" s="21">
        <v>6.5</v>
      </c>
      <c r="C30" s="19"/>
      <c r="D30" s="19" t="s">
        <v>56</v>
      </c>
      <c r="E30" s="19"/>
      <c r="F30" s="19"/>
      <c r="G30" s="19"/>
    </row>
    <row r="31" spans="1:12" x14ac:dyDescent="0.25">
      <c r="A31" s="19"/>
      <c r="B31" s="21">
        <v>14.3</v>
      </c>
      <c r="C31" s="19">
        <v>162806</v>
      </c>
      <c r="D31" s="19" t="s">
        <v>45</v>
      </c>
      <c r="E31" s="19"/>
      <c r="F31" s="19"/>
      <c r="G31" s="19"/>
    </row>
    <row r="32" spans="1:12" x14ac:dyDescent="0.25">
      <c r="A32" s="19"/>
      <c r="B32" s="19"/>
      <c r="C32" s="19">
        <f>SUM(C27:C31)</f>
        <v>206022</v>
      </c>
      <c r="D32" s="19"/>
      <c r="E32" s="19"/>
      <c r="F32" s="19"/>
      <c r="G32" s="19"/>
    </row>
    <row r="38" spans="1:8" x14ac:dyDescent="0.25">
      <c r="A38" s="19" t="s">
        <v>16</v>
      </c>
      <c r="B38" s="19"/>
      <c r="C38" s="19"/>
      <c r="D38" s="19"/>
      <c r="E38" s="19" t="s">
        <v>41</v>
      </c>
      <c r="F38" s="19"/>
      <c r="G38" s="19"/>
      <c r="H38" s="20"/>
    </row>
    <row r="39" spans="1:8" x14ac:dyDescent="0.25">
      <c r="A39" s="19"/>
      <c r="B39" s="19" t="s">
        <v>42</v>
      </c>
      <c r="C39" s="19" t="s">
        <v>43</v>
      </c>
      <c r="D39" s="19" t="s">
        <v>44</v>
      </c>
      <c r="E39" s="19" t="s">
        <v>49</v>
      </c>
      <c r="F39" s="19" t="s">
        <v>50</v>
      </c>
      <c r="G39" s="19" t="s">
        <v>51</v>
      </c>
      <c r="H39" s="20" t="s">
        <v>57</v>
      </c>
    </row>
    <row r="40" spans="1:8" x14ac:dyDescent="0.25">
      <c r="A40" s="19"/>
      <c r="B40" s="21">
        <v>6.6</v>
      </c>
      <c r="C40" s="19"/>
      <c r="D40" s="19" t="s">
        <v>54</v>
      </c>
      <c r="E40" s="22">
        <f>C40/C44</f>
        <v>0</v>
      </c>
      <c r="F40" s="22">
        <f>C41/C44</f>
        <v>0.11761379700310998</v>
      </c>
      <c r="G40" s="22">
        <f>C43/C44</f>
        <v>0</v>
      </c>
      <c r="H40" s="23">
        <f>C42/C44</f>
        <v>0.11045570205875549</v>
      </c>
    </row>
    <row r="41" spans="1:8" x14ac:dyDescent="0.25">
      <c r="A41" s="19"/>
      <c r="B41" s="21">
        <v>5.2</v>
      </c>
      <c r="C41" s="19">
        <v>18304</v>
      </c>
      <c r="D41" s="19" t="s">
        <v>55</v>
      </c>
      <c r="E41" s="19"/>
      <c r="F41" s="19"/>
      <c r="G41" s="19"/>
    </row>
    <row r="42" spans="1:8" x14ac:dyDescent="0.25">
      <c r="A42" s="19"/>
      <c r="B42" s="21">
        <v>5.4</v>
      </c>
      <c r="C42" s="19">
        <v>17190</v>
      </c>
      <c r="D42" s="19" t="s">
        <v>57</v>
      </c>
      <c r="E42" s="19"/>
      <c r="F42" s="19"/>
      <c r="G42" s="19"/>
    </row>
    <row r="43" spans="1:8" x14ac:dyDescent="0.25">
      <c r="A43" s="19"/>
      <c r="B43" s="21">
        <v>6.5</v>
      </c>
      <c r="C43" s="19"/>
      <c r="D43" s="19" t="s">
        <v>56</v>
      </c>
      <c r="E43" s="19"/>
      <c r="F43" s="19"/>
      <c r="G43" s="19"/>
    </row>
    <row r="44" spans="1:8" x14ac:dyDescent="0.25">
      <c r="B44" s="21">
        <v>14.3</v>
      </c>
      <c r="C44">
        <v>155628</v>
      </c>
      <c r="D44" s="19" t="s">
        <v>45</v>
      </c>
    </row>
    <row r="54" spans="1:8" x14ac:dyDescent="0.25">
      <c r="A54" s="19" t="s">
        <v>17</v>
      </c>
      <c r="B54" s="19"/>
      <c r="C54" s="19"/>
      <c r="D54" s="19"/>
      <c r="E54" s="19" t="s">
        <v>41</v>
      </c>
      <c r="F54" s="19"/>
      <c r="G54" s="19"/>
      <c r="H54" s="20"/>
    </row>
    <row r="55" spans="1:8" x14ac:dyDescent="0.25">
      <c r="A55" s="19"/>
      <c r="B55" s="19" t="s">
        <v>42</v>
      </c>
      <c r="C55" s="19" t="s">
        <v>43</v>
      </c>
      <c r="D55" s="19" t="s">
        <v>44</v>
      </c>
      <c r="E55" s="19" t="s">
        <v>49</v>
      </c>
      <c r="F55" s="19" t="s">
        <v>50</v>
      </c>
      <c r="G55" s="19" t="s">
        <v>51</v>
      </c>
      <c r="H55" s="20" t="s">
        <v>57</v>
      </c>
    </row>
    <row r="56" spans="1:8" x14ac:dyDescent="0.25">
      <c r="A56" s="19"/>
      <c r="B56" s="21">
        <v>6.6</v>
      </c>
      <c r="C56" s="19"/>
      <c r="D56" s="19" t="s">
        <v>54</v>
      </c>
      <c r="E56" s="22">
        <f>C56/C60</f>
        <v>0</v>
      </c>
      <c r="F56" s="22">
        <f>C57/C60</f>
        <v>0.13032856737051415</v>
      </c>
      <c r="G56" s="22">
        <f>C59/C60</f>
        <v>0</v>
      </c>
      <c r="H56" s="23">
        <f>C58/C60</f>
        <v>0.10671337941482814</v>
      </c>
    </row>
    <row r="57" spans="1:8" x14ac:dyDescent="0.25">
      <c r="A57" s="19"/>
      <c r="B57" s="21">
        <v>5.2</v>
      </c>
      <c r="C57" s="19">
        <v>20646</v>
      </c>
      <c r="D57" s="19" t="s">
        <v>55</v>
      </c>
      <c r="E57" s="19"/>
      <c r="F57" s="19"/>
      <c r="G57" s="19"/>
    </row>
    <row r="58" spans="1:8" x14ac:dyDescent="0.25">
      <c r="A58" s="19"/>
      <c r="B58" s="21">
        <v>5.4</v>
      </c>
      <c r="C58" s="19">
        <v>16905</v>
      </c>
      <c r="D58" s="19" t="s">
        <v>57</v>
      </c>
      <c r="E58" s="19"/>
      <c r="F58" s="19"/>
      <c r="G58" s="19"/>
    </row>
    <row r="59" spans="1:8" x14ac:dyDescent="0.25">
      <c r="A59" s="19"/>
      <c r="B59" s="21">
        <v>6.5</v>
      </c>
      <c r="C59" s="19"/>
      <c r="D59" s="19" t="s">
        <v>56</v>
      </c>
      <c r="E59" s="19"/>
      <c r="F59" s="19"/>
      <c r="G59" s="19"/>
    </row>
    <row r="60" spans="1:8" x14ac:dyDescent="0.25">
      <c r="B60" s="21">
        <v>14.3</v>
      </c>
      <c r="C60">
        <v>158415</v>
      </c>
      <c r="D60" s="19" t="s">
        <v>45</v>
      </c>
    </row>
    <row r="67" spans="1:8" x14ac:dyDescent="0.25">
      <c r="A67" s="19" t="s">
        <v>14</v>
      </c>
      <c r="B67" s="19"/>
      <c r="C67" s="19"/>
      <c r="D67" s="19"/>
      <c r="E67" s="19" t="s">
        <v>41</v>
      </c>
      <c r="F67" s="19"/>
      <c r="G67" s="19"/>
      <c r="H67" s="20"/>
    </row>
    <row r="68" spans="1:8" x14ac:dyDescent="0.25">
      <c r="A68" s="19"/>
      <c r="B68" s="19" t="s">
        <v>42</v>
      </c>
      <c r="C68" s="19" t="s">
        <v>43</v>
      </c>
      <c r="D68" s="19" t="s">
        <v>44</v>
      </c>
      <c r="E68" s="19" t="s">
        <v>49</v>
      </c>
      <c r="F68" s="19" t="s">
        <v>50</v>
      </c>
      <c r="G68" s="19" t="s">
        <v>51</v>
      </c>
      <c r="H68" s="20" t="s">
        <v>57</v>
      </c>
    </row>
    <row r="69" spans="1:8" x14ac:dyDescent="0.25">
      <c r="A69" s="19"/>
      <c r="B69" s="21">
        <v>6.6</v>
      </c>
      <c r="C69" s="19">
        <v>15067</v>
      </c>
      <c r="D69" s="19" t="s">
        <v>54</v>
      </c>
      <c r="E69" s="22">
        <f>C69/C73</f>
        <v>9.2353427932207549E-2</v>
      </c>
      <c r="F69" s="22">
        <f>C70/C73</f>
        <v>1.4061111281375464E-2</v>
      </c>
      <c r="G69" s="22">
        <f>C72/C73</f>
        <v>1.4361457599068313E-2</v>
      </c>
      <c r="H69" s="23">
        <f>C71/C73</f>
        <v>1.3932391430935671E-2</v>
      </c>
    </row>
    <row r="70" spans="1:8" x14ac:dyDescent="0.25">
      <c r="A70" s="19"/>
      <c r="B70" s="21">
        <v>5.2</v>
      </c>
      <c r="C70" s="19">
        <v>2294</v>
      </c>
      <c r="D70" s="19" t="s">
        <v>55</v>
      </c>
      <c r="E70" s="19"/>
      <c r="F70" s="19"/>
      <c r="G70" s="19"/>
    </row>
    <row r="71" spans="1:8" x14ac:dyDescent="0.25">
      <c r="A71" s="19"/>
      <c r="B71" s="21">
        <v>5.4</v>
      </c>
      <c r="C71" s="19">
        <v>2273</v>
      </c>
      <c r="D71" s="19" t="s">
        <v>57</v>
      </c>
      <c r="E71" s="19"/>
      <c r="F71" s="19"/>
      <c r="G71" s="19"/>
    </row>
    <row r="72" spans="1:8" x14ac:dyDescent="0.25">
      <c r="A72" s="19"/>
      <c r="B72" s="21">
        <v>6.5</v>
      </c>
      <c r="C72" s="19">
        <v>2343</v>
      </c>
      <c r="D72" s="19" t="s">
        <v>56</v>
      </c>
      <c r="E72" s="19"/>
      <c r="F72" s="19"/>
      <c r="G72" s="19"/>
    </row>
    <row r="73" spans="1:8" x14ac:dyDescent="0.25">
      <c r="B73" s="21">
        <v>14.3</v>
      </c>
      <c r="C73">
        <v>163145</v>
      </c>
      <c r="D73" s="19" t="s">
        <v>45</v>
      </c>
    </row>
    <row r="81" spans="1:8" x14ac:dyDescent="0.25">
      <c r="A81" s="19" t="s">
        <v>19</v>
      </c>
      <c r="B81" s="19"/>
      <c r="C81" s="19"/>
      <c r="D81" s="19"/>
      <c r="E81" s="19" t="s">
        <v>41</v>
      </c>
      <c r="F81" s="19"/>
      <c r="G81" s="19"/>
      <c r="H81" s="20"/>
    </row>
    <row r="82" spans="1:8" x14ac:dyDescent="0.25">
      <c r="A82" s="19"/>
      <c r="B82" s="19" t="s">
        <v>42</v>
      </c>
      <c r="C82" s="19" t="s">
        <v>43</v>
      </c>
      <c r="D82" s="19" t="s">
        <v>44</v>
      </c>
      <c r="E82" s="19" t="s">
        <v>49</v>
      </c>
      <c r="F82" s="19" t="s">
        <v>50</v>
      </c>
      <c r="G82" s="19" t="s">
        <v>51</v>
      </c>
      <c r="H82" s="20" t="s">
        <v>57</v>
      </c>
    </row>
    <row r="83" spans="1:8" x14ac:dyDescent="0.25">
      <c r="A83" s="19"/>
      <c r="B83" s="21">
        <v>6.6</v>
      </c>
      <c r="C83" s="19"/>
      <c r="D83" s="19" t="s">
        <v>54</v>
      </c>
      <c r="E83" s="22">
        <f>C83/C87</f>
        <v>0</v>
      </c>
      <c r="F83" s="22">
        <f>C84/C87</f>
        <v>0.15987845082871502</v>
      </c>
      <c r="G83" s="22">
        <f>C86/C87</f>
        <v>5.1232588597345786E-2</v>
      </c>
      <c r="H83" s="23">
        <f>C85/C87</f>
        <v>7.4781127620178189E-2</v>
      </c>
    </row>
    <row r="84" spans="1:8" x14ac:dyDescent="0.25">
      <c r="A84" s="19"/>
      <c r="B84" s="21">
        <v>5.2</v>
      </c>
      <c r="C84" s="19">
        <v>24781</v>
      </c>
      <c r="D84" s="19" t="s">
        <v>55</v>
      </c>
      <c r="E84" s="19"/>
      <c r="F84" s="19"/>
      <c r="G84" s="19"/>
    </row>
    <row r="85" spans="1:8" x14ac:dyDescent="0.25">
      <c r="A85" s="19"/>
      <c r="B85" s="21">
        <v>5.4</v>
      </c>
      <c r="C85" s="19">
        <v>11591</v>
      </c>
      <c r="D85" s="19" t="s">
        <v>57</v>
      </c>
      <c r="E85" s="19"/>
      <c r="F85" s="19"/>
      <c r="G85" s="19"/>
    </row>
    <row r="86" spans="1:8" x14ac:dyDescent="0.25">
      <c r="A86" s="19"/>
      <c r="B86" s="21">
        <v>6.5</v>
      </c>
      <c r="C86" s="19">
        <v>7941</v>
      </c>
      <c r="D86" s="19" t="s">
        <v>56</v>
      </c>
      <c r="E86" s="19"/>
      <c r="F86" s="19"/>
      <c r="G86" s="19"/>
    </row>
    <row r="87" spans="1:8" x14ac:dyDescent="0.25">
      <c r="B87" s="21">
        <v>14.3</v>
      </c>
      <c r="C87">
        <v>154999</v>
      </c>
      <c r="D87" s="19" t="s">
        <v>45</v>
      </c>
    </row>
    <row r="95" spans="1:8" x14ac:dyDescent="0.25">
      <c r="A95" s="19" t="s">
        <v>18</v>
      </c>
      <c r="B95" s="19"/>
      <c r="C95" s="19"/>
      <c r="D95" s="19"/>
      <c r="E95" s="19" t="s">
        <v>41</v>
      </c>
      <c r="F95" s="19"/>
      <c r="G95" s="19"/>
      <c r="H95" s="20"/>
    </row>
    <row r="96" spans="1:8" x14ac:dyDescent="0.25">
      <c r="A96" s="19"/>
      <c r="B96" s="19" t="s">
        <v>42</v>
      </c>
      <c r="C96" s="19" t="s">
        <v>43</v>
      </c>
      <c r="D96" s="19" t="s">
        <v>44</v>
      </c>
      <c r="E96" s="19" t="s">
        <v>49</v>
      </c>
      <c r="F96" s="19" t="s">
        <v>50</v>
      </c>
      <c r="G96" s="19" t="s">
        <v>51</v>
      </c>
      <c r="H96" s="20" t="s">
        <v>57</v>
      </c>
    </row>
    <row r="97" spans="1:8" x14ac:dyDescent="0.25">
      <c r="A97" s="19"/>
      <c r="B97" s="21">
        <v>6.6</v>
      </c>
      <c r="C97" s="19"/>
      <c r="D97" s="19" t="s">
        <v>54</v>
      </c>
      <c r="E97" s="22">
        <f>C97/C101</f>
        <v>0</v>
      </c>
      <c r="F97" s="22">
        <f>C98/C101</f>
        <v>0.1267770328238696</v>
      </c>
      <c r="G97" s="22">
        <f>C100/C101</f>
        <v>0</v>
      </c>
      <c r="H97" s="23">
        <f>C99/C101</f>
        <v>0.1109338756315338</v>
      </c>
    </row>
    <row r="98" spans="1:8" x14ac:dyDescent="0.25">
      <c r="A98" s="19"/>
      <c r="B98" s="21">
        <v>5.2</v>
      </c>
      <c r="C98" s="19">
        <v>19949</v>
      </c>
      <c r="D98" s="19" t="s">
        <v>55</v>
      </c>
      <c r="E98" s="19"/>
      <c r="F98" s="19"/>
      <c r="G98" s="19"/>
    </row>
    <row r="99" spans="1:8" x14ac:dyDescent="0.25">
      <c r="A99" s="19"/>
      <c r="B99" s="21">
        <v>5.4</v>
      </c>
      <c r="C99" s="19">
        <v>17456</v>
      </c>
      <c r="D99" s="19" t="s">
        <v>57</v>
      </c>
      <c r="E99" s="19"/>
      <c r="F99" s="19"/>
      <c r="G99" s="19"/>
    </row>
    <row r="100" spans="1:8" x14ac:dyDescent="0.25">
      <c r="A100" s="19"/>
      <c r="B100" s="21">
        <v>6.5</v>
      </c>
      <c r="C100" s="19"/>
      <c r="D100" s="19" t="s">
        <v>56</v>
      </c>
      <c r="E100" s="19"/>
      <c r="F100" s="19"/>
      <c r="G100" s="19"/>
    </row>
    <row r="101" spans="1:8" x14ac:dyDescent="0.25">
      <c r="B101" s="21">
        <v>14.3</v>
      </c>
      <c r="C101" s="19">
        <v>157355</v>
      </c>
      <c r="D101" s="19" t="s">
        <v>45</v>
      </c>
    </row>
    <row r="110" spans="1:8" x14ac:dyDescent="0.25">
      <c r="A110" s="19" t="s">
        <v>12</v>
      </c>
      <c r="B110" s="19"/>
      <c r="C110" s="19"/>
      <c r="D110" s="19"/>
      <c r="E110" s="19" t="s">
        <v>41</v>
      </c>
      <c r="F110" s="19"/>
      <c r="G110" s="19"/>
      <c r="H110" s="20"/>
    </row>
    <row r="111" spans="1:8" x14ac:dyDescent="0.25">
      <c r="A111" s="19"/>
      <c r="B111" s="19" t="s">
        <v>42</v>
      </c>
      <c r="C111" s="19" t="s">
        <v>43</v>
      </c>
      <c r="D111" s="19" t="s">
        <v>44</v>
      </c>
      <c r="E111" s="19" t="s">
        <v>49</v>
      </c>
      <c r="F111" s="19" t="s">
        <v>50</v>
      </c>
      <c r="G111" s="19" t="s">
        <v>51</v>
      </c>
      <c r="H111" s="20" t="s">
        <v>57</v>
      </c>
    </row>
    <row r="112" spans="1:8" x14ac:dyDescent="0.25">
      <c r="A112" s="19"/>
      <c r="B112" s="21">
        <v>6.6</v>
      </c>
      <c r="C112" s="19"/>
      <c r="D112" s="19" t="s">
        <v>54</v>
      </c>
      <c r="E112" s="22">
        <f>C112/C116</f>
        <v>0</v>
      </c>
      <c r="F112" s="22">
        <f>C113/C116</f>
        <v>0.12589775545077281</v>
      </c>
      <c r="G112" s="22">
        <f>C115/C116</f>
        <v>1.8950830624542288E-2</v>
      </c>
      <c r="H112" s="23">
        <f>C114/C116</f>
        <v>0.10393406395744735</v>
      </c>
    </row>
    <row r="113" spans="1:8" x14ac:dyDescent="0.25">
      <c r="A113" s="19"/>
      <c r="B113" s="21">
        <v>5.2</v>
      </c>
      <c r="C113" s="19">
        <v>19598</v>
      </c>
      <c r="D113" s="19" t="s">
        <v>55</v>
      </c>
      <c r="E113" s="19"/>
      <c r="F113" s="19"/>
      <c r="G113" s="19"/>
    </row>
    <row r="114" spans="1:8" x14ac:dyDescent="0.25">
      <c r="A114" s="19"/>
      <c r="B114" s="21">
        <v>5.4</v>
      </c>
      <c r="C114" s="19">
        <v>16179</v>
      </c>
      <c r="D114" s="19" t="s">
        <v>57</v>
      </c>
      <c r="E114" s="19"/>
      <c r="F114" s="19"/>
      <c r="G114" s="19"/>
    </row>
    <row r="115" spans="1:8" x14ac:dyDescent="0.25">
      <c r="A115" s="19"/>
      <c r="B115" s="21">
        <v>6.5</v>
      </c>
      <c r="C115" s="19">
        <v>2950</v>
      </c>
      <c r="D115" s="19" t="s">
        <v>56</v>
      </c>
      <c r="E115" s="19"/>
      <c r="F115" s="19"/>
      <c r="G115" s="19"/>
    </row>
    <row r="116" spans="1:8" x14ac:dyDescent="0.25">
      <c r="B116" s="21">
        <v>14.3</v>
      </c>
      <c r="C116">
        <v>155666</v>
      </c>
      <c r="D116" s="19" t="s">
        <v>45</v>
      </c>
    </row>
    <row r="123" spans="1:8" x14ac:dyDescent="0.25">
      <c r="A123" s="19" t="s">
        <v>11</v>
      </c>
      <c r="B123" s="19"/>
      <c r="C123" s="19"/>
      <c r="D123" s="19"/>
      <c r="E123" s="19" t="s">
        <v>41</v>
      </c>
      <c r="F123" s="19"/>
      <c r="G123" s="19"/>
      <c r="H123" s="20"/>
    </row>
    <row r="124" spans="1:8" x14ac:dyDescent="0.25">
      <c r="A124" s="19"/>
      <c r="B124" s="19" t="s">
        <v>42</v>
      </c>
      <c r="C124" s="19" t="s">
        <v>43</v>
      </c>
      <c r="D124" s="19" t="s">
        <v>44</v>
      </c>
      <c r="E124" s="19" t="s">
        <v>49</v>
      </c>
      <c r="F124" s="19" t="s">
        <v>50</v>
      </c>
      <c r="G124" s="19" t="s">
        <v>51</v>
      </c>
      <c r="H124" s="20" t="s">
        <v>57</v>
      </c>
    </row>
    <row r="125" spans="1:8" x14ac:dyDescent="0.25">
      <c r="A125" s="19"/>
      <c r="B125" s="21">
        <v>6.6</v>
      </c>
      <c r="C125" s="19"/>
      <c r="D125" s="19" t="s">
        <v>54</v>
      </c>
      <c r="E125" s="22">
        <f>C125/C129</f>
        <v>0</v>
      </c>
      <c r="F125" s="22">
        <f>C126/C129</f>
        <v>0.15311551879836022</v>
      </c>
      <c r="G125" s="22">
        <f>C128/C129</f>
        <v>8.8940574183195495E-3</v>
      </c>
      <c r="H125" s="23">
        <f>C127/C129</f>
        <v>7.4699687506090712E-2</v>
      </c>
    </row>
    <row r="126" spans="1:8" x14ac:dyDescent="0.25">
      <c r="A126" s="19"/>
      <c r="B126" s="21">
        <v>5.2</v>
      </c>
      <c r="C126" s="19">
        <v>23568</v>
      </c>
      <c r="D126" s="19" t="s">
        <v>55</v>
      </c>
      <c r="E126" s="19"/>
      <c r="F126" s="19"/>
      <c r="G126" s="19"/>
    </row>
    <row r="127" spans="1:8" x14ac:dyDescent="0.25">
      <c r="A127" s="19"/>
      <c r="B127" s="21">
        <v>5.4</v>
      </c>
      <c r="C127" s="19">
        <v>11498</v>
      </c>
      <c r="D127" s="19" t="s">
        <v>57</v>
      </c>
      <c r="E127" s="19"/>
      <c r="F127" s="19"/>
      <c r="G127" s="19"/>
    </row>
    <row r="128" spans="1:8" x14ac:dyDescent="0.25">
      <c r="A128" s="19"/>
      <c r="B128" s="21">
        <v>6.5</v>
      </c>
      <c r="C128" s="19">
        <v>1369</v>
      </c>
      <c r="D128" s="19" t="s">
        <v>56</v>
      </c>
      <c r="E128" s="19"/>
      <c r="F128" s="19"/>
      <c r="G128" s="19"/>
    </row>
    <row r="129" spans="1:8" x14ac:dyDescent="0.25">
      <c r="B129" s="21">
        <v>14.3</v>
      </c>
      <c r="C129">
        <v>153923</v>
      </c>
      <c r="D129" s="19" t="s">
        <v>45</v>
      </c>
    </row>
    <row r="138" spans="1:8" x14ac:dyDescent="0.25">
      <c r="A138" s="19" t="s">
        <v>22</v>
      </c>
      <c r="B138" s="19"/>
      <c r="C138" s="19"/>
      <c r="D138" s="19"/>
      <c r="E138" s="19" t="s">
        <v>41</v>
      </c>
      <c r="F138" s="19"/>
      <c r="G138" s="19"/>
      <c r="H138" s="20"/>
    </row>
    <row r="139" spans="1:8" x14ac:dyDescent="0.25">
      <c r="A139" s="19"/>
      <c r="B139" s="19" t="s">
        <v>42</v>
      </c>
      <c r="C139" s="19" t="s">
        <v>43</v>
      </c>
      <c r="D139" s="19" t="s">
        <v>44</v>
      </c>
      <c r="E139" s="19" t="s">
        <v>49</v>
      </c>
      <c r="F139" s="19" t="s">
        <v>50</v>
      </c>
      <c r="G139" s="19" t="s">
        <v>51</v>
      </c>
      <c r="H139" s="20" t="s">
        <v>57</v>
      </c>
    </row>
    <row r="140" spans="1:8" x14ac:dyDescent="0.25">
      <c r="A140" s="19"/>
      <c r="B140" s="21">
        <v>6.6</v>
      </c>
      <c r="C140" s="19"/>
      <c r="D140" s="19" t="s">
        <v>54</v>
      </c>
      <c r="E140" s="22">
        <f>C140/C144</f>
        <v>0</v>
      </c>
      <c r="F140" s="22">
        <f>C141/C144</f>
        <v>0.14165028322270454</v>
      </c>
      <c r="G140" s="22">
        <f>C143/C144</f>
        <v>0</v>
      </c>
      <c r="H140" s="23">
        <f>C142/C144</f>
        <v>0.10290100506751276</v>
      </c>
    </row>
    <row r="141" spans="1:8" x14ac:dyDescent="0.25">
      <c r="A141" s="19"/>
      <c r="B141" s="21">
        <v>5.2</v>
      </c>
      <c r="C141" s="19">
        <v>21831</v>
      </c>
      <c r="D141" s="19" t="s">
        <v>55</v>
      </c>
      <c r="E141" s="19"/>
      <c r="F141" s="19"/>
      <c r="G141" s="19"/>
    </row>
    <row r="142" spans="1:8" x14ac:dyDescent="0.25">
      <c r="A142" s="19"/>
      <c r="B142" s="21">
        <v>5.4</v>
      </c>
      <c r="C142" s="19">
        <v>15859</v>
      </c>
      <c r="D142" s="19" t="s">
        <v>57</v>
      </c>
      <c r="E142" s="19"/>
      <c r="F142" s="19"/>
      <c r="G142" s="19"/>
    </row>
    <row r="143" spans="1:8" x14ac:dyDescent="0.25">
      <c r="A143" s="19"/>
      <c r="B143" s="21">
        <v>6.5</v>
      </c>
      <c r="C143" s="19"/>
      <c r="D143" s="19" t="s">
        <v>56</v>
      </c>
      <c r="E143" s="19"/>
      <c r="F143" s="19"/>
      <c r="G143" s="19"/>
    </row>
    <row r="144" spans="1:8" x14ac:dyDescent="0.25">
      <c r="B144" s="21">
        <v>14.3</v>
      </c>
      <c r="C144">
        <v>154119</v>
      </c>
      <c r="D144" s="19" t="s">
        <v>45</v>
      </c>
    </row>
    <row r="155" spans="1:8" x14ac:dyDescent="0.25">
      <c r="A155" s="19" t="s">
        <v>21</v>
      </c>
      <c r="B155" s="19"/>
      <c r="C155" s="19"/>
      <c r="D155" s="19"/>
      <c r="E155" s="19" t="s">
        <v>41</v>
      </c>
      <c r="F155" s="19"/>
      <c r="G155" s="19"/>
      <c r="H155" s="20"/>
    </row>
    <row r="156" spans="1:8" x14ac:dyDescent="0.25">
      <c r="A156" s="19"/>
      <c r="B156" s="19" t="s">
        <v>42</v>
      </c>
      <c r="C156" s="19" t="s">
        <v>43</v>
      </c>
      <c r="D156" s="19" t="s">
        <v>44</v>
      </c>
      <c r="E156" s="19" t="s">
        <v>49</v>
      </c>
      <c r="F156" s="19" t="s">
        <v>50</v>
      </c>
      <c r="G156" s="19" t="s">
        <v>51</v>
      </c>
      <c r="H156" s="20" t="s">
        <v>57</v>
      </c>
    </row>
    <row r="157" spans="1:8" x14ac:dyDescent="0.25">
      <c r="A157" s="19"/>
      <c r="B157" s="21">
        <v>6.6</v>
      </c>
      <c r="C157" s="19"/>
      <c r="D157" s="19" t="s">
        <v>54</v>
      </c>
      <c r="E157" s="22">
        <f>C157/C161</f>
        <v>0</v>
      </c>
      <c r="F157" s="22">
        <f>C158/C161</f>
        <v>0.11416253629351555</v>
      </c>
      <c r="G157" s="22">
        <f>C160/C161</f>
        <v>0</v>
      </c>
      <c r="H157" s="23">
        <f>C159/C161</f>
        <v>9.3644602164413296E-2</v>
      </c>
    </row>
    <row r="158" spans="1:8" x14ac:dyDescent="0.25">
      <c r="A158" s="19"/>
      <c r="B158" s="21">
        <v>5.2</v>
      </c>
      <c r="C158" s="19">
        <v>19463</v>
      </c>
      <c r="D158" s="19" t="s">
        <v>55</v>
      </c>
      <c r="E158" s="19"/>
      <c r="F158" s="19"/>
      <c r="G158" s="19"/>
    </row>
    <row r="159" spans="1:8" x14ac:dyDescent="0.25">
      <c r="A159" s="19"/>
      <c r="B159" s="21">
        <v>5.4</v>
      </c>
      <c r="C159" s="19">
        <v>15965</v>
      </c>
      <c r="D159" s="19" t="s">
        <v>57</v>
      </c>
      <c r="E159" s="19"/>
      <c r="F159" s="19"/>
      <c r="G159" s="19"/>
    </row>
    <row r="160" spans="1:8" x14ac:dyDescent="0.25">
      <c r="A160" s="19"/>
      <c r="B160" s="21">
        <v>6.5</v>
      </c>
      <c r="C160" s="19"/>
      <c r="D160" s="19" t="s">
        <v>56</v>
      </c>
      <c r="E160" s="19"/>
      <c r="F160" s="19"/>
      <c r="G160" s="19"/>
    </row>
    <row r="161" spans="1:8" x14ac:dyDescent="0.25">
      <c r="B161" s="21">
        <v>14.3</v>
      </c>
      <c r="C161">
        <v>170485</v>
      </c>
      <c r="D161" s="19" t="s">
        <v>45</v>
      </c>
    </row>
    <row r="169" spans="1:8" x14ac:dyDescent="0.25">
      <c r="A169" s="19" t="s">
        <v>46</v>
      </c>
      <c r="B169" s="19"/>
      <c r="C169" s="19"/>
      <c r="D169" s="19"/>
      <c r="E169" s="19" t="s">
        <v>41</v>
      </c>
      <c r="F169" s="19"/>
      <c r="G169" s="19"/>
      <c r="H169" s="20"/>
    </row>
    <row r="170" spans="1:8" x14ac:dyDescent="0.25">
      <c r="A170" s="19"/>
      <c r="B170" s="19" t="s">
        <v>42</v>
      </c>
      <c r="C170" s="19" t="s">
        <v>43</v>
      </c>
      <c r="D170" s="19" t="s">
        <v>44</v>
      </c>
      <c r="E170" s="19" t="s">
        <v>49</v>
      </c>
      <c r="F170" s="19" t="s">
        <v>50</v>
      </c>
      <c r="G170" s="19" t="s">
        <v>51</v>
      </c>
      <c r="H170" s="20" t="s">
        <v>57</v>
      </c>
    </row>
    <row r="171" spans="1:8" x14ac:dyDescent="0.25">
      <c r="A171" s="19"/>
      <c r="B171" s="21">
        <v>6.6</v>
      </c>
      <c r="C171" s="19"/>
      <c r="D171" s="19" t="s">
        <v>54</v>
      </c>
      <c r="E171" s="22">
        <f>C171/C175</f>
        <v>0</v>
      </c>
      <c r="F171" s="22">
        <f>C172/C175</f>
        <v>0.10393498171997809</v>
      </c>
      <c r="G171" s="22">
        <f>C174/C175</f>
        <v>0</v>
      </c>
      <c r="H171" s="23">
        <f>C173/C175</f>
        <v>9.8011490299486637E-2</v>
      </c>
    </row>
    <row r="172" spans="1:8" x14ac:dyDescent="0.25">
      <c r="A172" s="19"/>
      <c r="B172" s="21">
        <v>5.2</v>
      </c>
      <c r="C172" s="19">
        <v>16318</v>
      </c>
      <c r="D172" s="19" t="s">
        <v>55</v>
      </c>
      <c r="E172" s="19"/>
      <c r="F172" s="19"/>
      <c r="G172" s="19"/>
    </row>
    <row r="173" spans="1:8" x14ac:dyDescent="0.25">
      <c r="A173" s="19"/>
      <c r="B173" s="21">
        <v>5.4</v>
      </c>
      <c r="C173" s="19">
        <v>15388</v>
      </c>
      <c r="D173" s="19" t="s">
        <v>57</v>
      </c>
      <c r="E173" s="19"/>
      <c r="F173" s="19"/>
      <c r="G173" s="19"/>
    </row>
    <row r="174" spans="1:8" x14ac:dyDescent="0.25">
      <c r="A174" s="19"/>
      <c r="B174" s="21">
        <v>6.5</v>
      </c>
      <c r="C174" s="19"/>
      <c r="D174" s="19" t="s">
        <v>56</v>
      </c>
      <c r="E174" s="19"/>
      <c r="F174" s="19"/>
      <c r="G174" s="19"/>
    </row>
    <row r="175" spans="1:8" x14ac:dyDescent="0.25">
      <c r="B175" s="21">
        <v>14.3</v>
      </c>
      <c r="C175">
        <v>157002</v>
      </c>
      <c r="D175" s="19" t="s">
        <v>45</v>
      </c>
    </row>
    <row r="186" spans="1:8" x14ac:dyDescent="0.25">
      <c r="A186" s="19" t="s">
        <v>26</v>
      </c>
      <c r="B186" s="19"/>
      <c r="C186" s="19"/>
      <c r="D186" s="19"/>
      <c r="E186" s="19" t="s">
        <v>41</v>
      </c>
      <c r="F186" s="19"/>
      <c r="G186" s="19"/>
      <c r="H186" s="20"/>
    </row>
    <row r="187" spans="1:8" x14ac:dyDescent="0.25">
      <c r="A187" s="19"/>
      <c r="B187" s="19" t="s">
        <v>42</v>
      </c>
      <c r="C187" s="19" t="s">
        <v>43</v>
      </c>
      <c r="D187" s="19" t="s">
        <v>44</v>
      </c>
      <c r="E187" s="19" t="s">
        <v>49</v>
      </c>
      <c r="F187" s="19" t="s">
        <v>50</v>
      </c>
      <c r="G187" s="19" t="s">
        <v>51</v>
      </c>
      <c r="H187" s="20" t="s">
        <v>57</v>
      </c>
    </row>
    <row r="188" spans="1:8" x14ac:dyDescent="0.25">
      <c r="A188" s="19"/>
      <c r="B188" s="21">
        <v>6.6</v>
      </c>
      <c r="C188" s="19"/>
      <c r="D188" s="19" t="s">
        <v>54</v>
      </c>
      <c r="E188" s="22">
        <f>C188/C192</f>
        <v>0</v>
      </c>
      <c r="F188" s="22">
        <f>C189/C192</f>
        <v>0.21203365400730734</v>
      </c>
      <c r="G188" s="22">
        <f>C191/C192</f>
        <v>7.6693594341836219E-3</v>
      </c>
      <c r="H188" s="23">
        <f>C190/C192</f>
        <v>0.11912311869406363</v>
      </c>
    </row>
    <row r="189" spans="1:8" x14ac:dyDescent="0.25">
      <c r="A189" s="19"/>
      <c r="B189" s="21">
        <v>5.2</v>
      </c>
      <c r="C189" s="19">
        <v>31628</v>
      </c>
      <c r="D189" s="19" t="s">
        <v>55</v>
      </c>
      <c r="E189" s="19"/>
      <c r="F189" s="19"/>
      <c r="G189" s="19"/>
    </row>
    <row r="190" spans="1:8" x14ac:dyDescent="0.25">
      <c r="A190" s="19"/>
      <c r="B190" s="21">
        <v>5.4</v>
      </c>
      <c r="C190" s="19">
        <v>17769</v>
      </c>
      <c r="D190" s="19" t="s">
        <v>57</v>
      </c>
      <c r="E190" s="19"/>
      <c r="F190" s="19"/>
      <c r="G190" s="19"/>
    </row>
    <row r="191" spans="1:8" x14ac:dyDescent="0.25">
      <c r="A191" s="19"/>
      <c r="B191" s="21">
        <v>6.5</v>
      </c>
      <c r="C191" s="19">
        <v>1144</v>
      </c>
      <c r="D191" s="19" t="s">
        <v>56</v>
      </c>
      <c r="E191" s="19"/>
      <c r="F191" s="19"/>
      <c r="G191" s="19"/>
    </row>
    <row r="192" spans="1:8" x14ac:dyDescent="0.25">
      <c r="B192" s="21">
        <v>14.3</v>
      </c>
      <c r="C192">
        <v>149165</v>
      </c>
      <c r="D192" s="19" t="s">
        <v>45</v>
      </c>
    </row>
    <row r="201" spans="1:8" x14ac:dyDescent="0.25">
      <c r="A201" s="19" t="s">
        <v>27</v>
      </c>
      <c r="B201" s="19"/>
      <c r="C201" s="19"/>
      <c r="D201" s="19"/>
      <c r="E201" s="19" t="s">
        <v>41</v>
      </c>
      <c r="F201" s="19"/>
      <c r="G201" s="19"/>
      <c r="H201" s="20"/>
    </row>
    <row r="202" spans="1:8" x14ac:dyDescent="0.25">
      <c r="A202" s="19"/>
      <c r="B202" s="19" t="s">
        <v>42</v>
      </c>
      <c r="C202" s="19" t="s">
        <v>43</v>
      </c>
      <c r="D202" s="19" t="s">
        <v>44</v>
      </c>
      <c r="E202" s="19" t="s">
        <v>49</v>
      </c>
      <c r="F202" s="19" t="s">
        <v>50</v>
      </c>
      <c r="G202" s="19" t="s">
        <v>51</v>
      </c>
      <c r="H202" s="20" t="s">
        <v>57</v>
      </c>
    </row>
    <row r="203" spans="1:8" x14ac:dyDescent="0.25">
      <c r="A203" s="19"/>
      <c r="B203" s="21">
        <v>6.6</v>
      </c>
      <c r="C203" s="19"/>
      <c r="D203" s="19" t="s">
        <v>54</v>
      </c>
      <c r="E203" s="22">
        <f>C203/C207</f>
        <v>0</v>
      </c>
      <c r="F203" s="22">
        <f>C204/C207</f>
        <v>0.13462307861079204</v>
      </c>
      <c r="G203" s="22">
        <f>C206/C207</f>
        <v>1.4532219970832311E-2</v>
      </c>
      <c r="H203" s="23">
        <f>C205/C207</f>
        <v>7.8275234567582563E-2</v>
      </c>
    </row>
    <row r="204" spans="1:8" x14ac:dyDescent="0.25">
      <c r="A204" s="19"/>
      <c r="B204" s="21">
        <v>5.2</v>
      </c>
      <c r="C204" s="19">
        <v>20862</v>
      </c>
      <c r="D204" s="19" t="s">
        <v>55</v>
      </c>
      <c r="E204" s="19"/>
      <c r="F204" s="19"/>
      <c r="G204" s="19"/>
    </row>
    <row r="205" spans="1:8" x14ac:dyDescent="0.25">
      <c r="A205" s="19"/>
      <c r="B205" s="21">
        <v>5.4</v>
      </c>
      <c r="C205" s="19">
        <v>12130</v>
      </c>
      <c r="D205" s="19" t="s">
        <v>57</v>
      </c>
      <c r="E205" s="19"/>
      <c r="F205" s="19"/>
      <c r="G205" s="19"/>
    </row>
    <row r="206" spans="1:8" x14ac:dyDescent="0.25">
      <c r="A206" s="19"/>
      <c r="B206" s="21">
        <v>6.5</v>
      </c>
      <c r="C206" s="19">
        <v>2252</v>
      </c>
      <c r="D206" s="19" t="s">
        <v>56</v>
      </c>
      <c r="E206" s="19"/>
      <c r="F206" s="19"/>
      <c r="G206" s="19"/>
    </row>
    <row r="207" spans="1:8" x14ac:dyDescent="0.25">
      <c r="B207" s="21">
        <v>14.3</v>
      </c>
      <c r="C207">
        <v>154966</v>
      </c>
      <c r="D207" s="19" t="s">
        <v>45</v>
      </c>
    </row>
    <row r="217" spans="1:8" x14ac:dyDescent="0.25">
      <c r="A217" s="19" t="s">
        <v>27</v>
      </c>
      <c r="B217" s="19"/>
      <c r="C217" s="19"/>
      <c r="D217" s="19"/>
      <c r="E217" s="19" t="s">
        <v>41</v>
      </c>
      <c r="F217" s="19"/>
      <c r="G217" s="19"/>
      <c r="H217" s="20"/>
    </row>
    <row r="218" spans="1:8" x14ac:dyDescent="0.25">
      <c r="A218" s="19"/>
      <c r="B218" s="19" t="s">
        <v>42</v>
      </c>
      <c r="C218" s="19" t="s">
        <v>43</v>
      </c>
      <c r="D218" s="19" t="s">
        <v>44</v>
      </c>
      <c r="E218" s="19" t="s">
        <v>49</v>
      </c>
      <c r="F218" s="19" t="s">
        <v>50</v>
      </c>
      <c r="G218" s="19" t="s">
        <v>51</v>
      </c>
      <c r="H218" s="20" t="s">
        <v>57</v>
      </c>
    </row>
    <row r="219" spans="1:8" x14ac:dyDescent="0.25">
      <c r="A219" s="19"/>
      <c r="B219" s="21">
        <v>6.6</v>
      </c>
      <c r="C219" s="19"/>
      <c r="D219" s="19" t="s">
        <v>54</v>
      </c>
      <c r="E219" s="22">
        <f>C219/C223</f>
        <v>0</v>
      </c>
      <c r="F219" s="22">
        <f>C220/C223</f>
        <v>0.13191226978309475</v>
      </c>
      <c r="G219" s="22">
        <f>C222/C223</f>
        <v>2.3816932899983864E-2</v>
      </c>
      <c r="H219" s="23">
        <f>C221/C223</f>
        <v>7.3513818776940271E-2</v>
      </c>
    </row>
    <row r="220" spans="1:8" x14ac:dyDescent="0.25">
      <c r="A220" s="19"/>
      <c r="B220" s="21">
        <v>5.2</v>
      </c>
      <c r="C220" s="19">
        <v>22891</v>
      </c>
      <c r="D220" s="19" t="s">
        <v>55</v>
      </c>
      <c r="E220" s="19"/>
      <c r="F220" s="19"/>
      <c r="G220" s="19"/>
    </row>
    <row r="221" spans="1:8" x14ac:dyDescent="0.25">
      <c r="A221" s="19"/>
      <c r="B221" s="21">
        <v>5.4</v>
      </c>
      <c r="C221" s="19">
        <v>12757</v>
      </c>
      <c r="D221" s="19" t="s">
        <v>57</v>
      </c>
      <c r="E221" s="19"/>
      <c r="F221" s="19"/>
      <c r="G221" s="19"/>
    </row>
    <row r="222" spans="1:8" x14ac:dyDescent="0.25">
      <c r="A222" s="19"/>
      <c r="B222" s="21">
        <v>6.5</v>
      </c>
      <c r="C222" s="19">
        <v>4133</v>
      </c>
      <c r="D222" s="19" t="s">
        <v>56</v>
      </c>
      <c r="E222" s="19"/>
      <c r="F222" s="19"/>
      <c r="G222" s="19"/>
    </row>
    <row r="223" spans="1:8" x14ac:dyDescent="0.25">
      <c r="B223" s="21">
        <v>14.3</v>
      </c>
      <c r="C223">
        <v>173532</v>
      </c>
      <c r="D223" s="19" t="s">
        <v>45</v>
      </c>
    </row>
    <row r="236" spans="1:8" x14ac:dyDescent="0.25">
      <c r="A236" s="19" t="s">
        <v>29</v>
      </c>
      <c r="B236" s="19"/>
      <c r="C236" s="19"/>
      <c r="D236" s="19"/>
      <c r="E236" s="19" t="s">
        <v>41</v>
      </c>
      <c r="F236" s="19"/>
      <c r="G236" s="19"/>
      <c r="H236" s="20"/>
    </row>
    <row r="237" spans="1:8" x14ac:dyDescent="0.25">
      <c r="A237" s="19"/>
      <c r="B237" s="19" t="s">
        <v>42</v>
      </c>
      <c r="C237" s="19" t="s">
        <v>43</v>
      </c>
      <c r="D237" s="19" t="s">
        <v>44</v>
      </c>
      <c r="E237" s="19" t="s">
        <v>49</v>
      </c>
      <c r="F237" s="19" t="s">
        <v>50</v>
      </c>
      <c r="G237" s="19" t="s">
        <v>51</v>
      </c>
      <c r="H237" s="20" t="s">
        <v>57</v>
      </c>
    </row>
    <row r="238" spans="1:8" x14ac:dyDescent="0.25">
      <c r="A238" s="19"/>
      <c r="B238" s="21">
        <v>6.6</v>
      </c>
      <c r="C238" s="19"/>
      <c r="D238" s="19" t="s">
        <v>54</v>
      </c>
      <c r="E238" s="22">
        <f>C238/C242</f>
        <v>0</v>
      </c>
      <c r="F238" s="22">
        <f>C239/C242</f>
        <v>0.13454307036658503</v>
      </c>
      <c r="G238" s="22">
        <f>C241/C242</f>
        <v>5.6533672728207703E-2</v>
      </c>
      <c r="H238" s="23">
        <f>C240/C242</f>
        <v>5.2599777593510359E-2</v>
      </c>
    </row>
    <row r="239" spans="1:8" x14ac:dyDescent="0.25">
      <c r="A239" s="19"/>
      <c r="B239" s="21">
        <v>5.2</v>
      </c>
      <c r="C239" s="19">
        <v>20931</v>
      </c>
      <c r="D239" s="19" t="s">
        <v>55</v>
      </c>
      <c r="E239" s="19"/>
      <c r="F239" s="19"/>
      <c r="G239" s="19"/>
    </row>
    <row r="240" spans="1:8" x14ac:dyDescent="0.25">
      <c r="A240" s="19"/>
      <c r="B240" s="21">
        <v>5.4</v>
      </c>
      <c r="C240" s="19">
        <v>8183</v>
      </c>
      <c r="D240" s="19" t="s">
        <v>57</v>
      </c>
      <c r="E240" s="19"/>
      <c r="F240" s="19"/>
      <c r="G240" s="19"/>
    </row>
    <row r="241" spans="1:8" x14ac:dyDescent="0.25">
      <c r="A241" s="19"/>
      <c r="B241" s="21">
        <v>6.5</v>
      </c>
      <c r="C241" s="19">
        <v>8795</v>
      </c>
      <c r="D241" s="19" t="s">
        <v>56</v>
      </c>
      <c r="E241" s="19"/>
      <c r="F241" s="19"/>
      <c r="G241" s="19"/>
    </row>
    <row r="242" spans="1:8" x14ac:dyDescent="0.25">
      <c r="B242" s="21">
        <v>14.3</v>
      </c>
      <c r="C242">
        <v>155571</v>
      </c>
      <c r="D242" s="19" t="s">
        <v>45</v>
      </c>
    </row>
    <row r="256" spans="1:8" x14ac:dyDescent="0.25">
      <c r="A256" s="19" t="s">
        <v>28</v>
      </c>
      <c r="B256" s="19"/>
      <c r="C256" s="19"/>
      <c r="D256" s="19"/>
      <c r="E256" s="19" t="s">
        <v>41</v>
      </c>
      <c r="F256" s="19"/>
      <c r="G256" s="19"/>
      <c r="H256" s="20"/>
    </row>
    <row r="257" spans="1:8" x14ac:dyDescent="0.25">
      <c r="A257" s="19"/>
      <c r="B257" s="19" t="s">
        <v>42</v>
      </c>
      <c r="C257" s="19" t="s">
        <v>43</v>
      </c>
      <c r="D257" s="19" t="s">
        <v>44</v>
      </c>
      <c r="E257" s="19" t="s">
        <v>49</v>
      </c>
      <c r="F257" s="19" t="s">
        <v>50</v>
      </c>
      <c r="G257" s="19" t="s">
        <v>51</v>
      </c>
      <c r="H257" s="20" t="s">
        <v>57</v>
      </c>
    </row>
    <row r="258" spans="1:8" x14ac:dyDescent="0.25">
      <c r="A258" s="19"/>
      <c r="B258" s="21">
        <v>6.6</v>
      </c>
      <c r="C258" s="19"/>
      <c r="D258" s="19" t="s">
        <v>54</v>
      </c>
      <c r="E258" s="22">
        <f>C258/C262</f>
        <v>0</v>
      </c>
      <c r="F258" s="22">
        <f>C259/C262</f>
        <v>0.13084153926714945</v>
      </c>
      <c r="G258" s="22">
        <f>C261/C262</f>
        <v>0</v>
      </c>
      <c r="H258" s="23">
        <f>C260/C262</f>
        <v>0.10656857861731611</v>
      </c>
    </row>
    <row r="259" spans="1:8" x14ac:dyDescent="0.25">
      <c r="A259" s="19"/>
      <c r="B259" s="21">
        <v>5.2</v>
      </c>
      <c r="C259" s="19">
        <v>20489</v>
      </c>
      <c r="D259" s="19" t="s">
        <v>55</v>
      </c>
      <c r="E259" s="19"/>
      <c r="F259" s="19"/>
      <c r="G259" s="19"/>
    </row>
    <row r="260" spans="1:8" x14ac:dyDescent="0.25">
      <c r="A260" s="19"/>
      <c r="B260" s="21">
        <v>5.4</v>
      </c>
      <c r="C260" s="19">
        <v>16688</v>
      </c>
      <c r="D260" s="19" t="s">
        <v>57</v>
      </c>
      <c r="E260" s="19"/>
      <c r="F260" s="19"/>
      <c r="G260" s="19"/>
    </row>
    <row r="261" spans="1:8" x14ac:dyDescent="0.25">
      <c r="A261" s="19"/>
      <c r="B261" s="21">
        <v>6.5</v>
      </c>
      <c r="C261" s="19"/>
      <c r="D261" s="19" t="s">
        <v>56</v>
      </c>
      <c r="E261" s="19"/>
      <c r="F261" s="19"/>
      <c r="G261" s="19"/>
    </row>
    <row r="262" spans="1:8" x14ac:dyDescent="0.25">
      <c r="B262" s="21">
        <v>14.3</v>
      </c>
      <c r="C262">
        <v>156594</v>
      </c>
      <c r="D262" s="19" t="s">
        <v>45</v>
      </c>
    </row>
    <row r="272" spans="1:8" x14ac:dyDescent="0.25">
      <c r="A272" s="19" t="s">
        <v>47</v>
      </c>
      <c r="B272" s="19"/>
      <c r="C272" s="19"/>
      <c r="D272" s="19"/>
      <c r="E272" s="19" t="s">
        <v>41</v>
      </c>
      <c r="F272" s="19"/>
      <c r="G272" s="19"/>
      <c r="H272" s="20"/>
    </row>
    <row r="273" spans="1:8" x14ac:dyDescent="0.25">
      <c r="A273" s="19"/>
      <c r="B273" s="19" t="s">
        <v>42</v>
      </c>
      <c r="C273" s="19" t="s">
        <v>43</v>
      </c>
      <c r="D273" s="19" t="s">
        <v>44</v>
      </c>
      <c r="E273" s="19" t="s">
        <v>49</v>
      </c>
      <c r="F273" s="19" t="s">
        <v>50</v>
      </c>
      <c r="G273" s="19" t="s">
        <v>51</v>
      </c>
      <c r="H273" s="20" t="s">
        <v>57</v>
      </c>
    </row>
    <row r="274" spans="1:8" x14ac:dyDescent="0.25">
      <c r="A274" s="19"/>
      <c r="B274" s="21">
        <v>6.6</v>
      </c>
      <c r="C274" s="19"/>
      <c r="D274" s="19" t="s">
        <v>54</v>
      </c>
      <c r="E274" s="22">
        <f>C274/C278</f>
        <v>0</v>
      </c>
      <c r="F274" s="22">
        <f>C275/C278</f>
        <v>0.12852425871587336</v>
      </c>
      <c r="G274" s="22">
        <f>C277/C278</f>
        <v>2.9684187032697245E-2</v>
      </c>
      <c r="H274" s="23">
        <f>C276/C278</f>
        <v>7.314703584815245E-2</v>
      </c>
    </row>
    <row r="275" spans="1:8" x14ac:dyDescent="0.25">
      <c r="A275" s="19"/>
      <c r="B275" s="21">
        <v>5.2</v>
      </c>
      <c r="C275" s="19">
        <v>19579</v>
      </c>
      <c r="D275" s="19" t="s">
        <v>55</v>
      </c>
      <c r="E275" s="19"/>
      <c r="F275" s="19"/>
      <c r="G275" s="19"/>
    </row>
    <row r="276" spans="1:8" x14ac:dyDescent="0.25">
      <c r="A276" s="19"/>
      <c r="B276" s="21">
        <v>5.4</v>
      </c>
      <c r="C276" s="19">
        <v>11143</v>
      </c>
      <c r="D276" s="19" t="s">
        <v>57</v>
      </c>
      <c r="E276" s="19"/>
      <c r="F276" s="19"/>
      <c r="G276" s="19"/>
    </row>
    <row r="277" spans="1:8" x14ac:dyDescent="0.25">
      <c r="A277" s="19"/>
      <c r="B277" s="21">
        <v>6.5</v>
      </c>
      <c r="C277" s="19">
        <v>4522</v>
      </c>
      <c r="D277" s="19" t="s">
        <v>56</v>
      </c>
      <c r="E277" s="19"/>
      <c r="F277" s="19"/>
      <c r="G277" s="19"/>
    </row>
    <row r="278" spans="1:8" x14ac:dyDescent="0.25">
      <c r="B278" s="21">
        <v>14.3</v>
      </c>
      <c r="C278">
        <v>152337</v>
      </c>
      <c r="D278" s="19" t="s">
        <v>45</v>
      </c>
    </row>
    <row r="291" spans="1:8" x14ac:dyDescent="0.25">
      <c r="A291" s="19" t="s">
        <v>30</v>
      </c>
      <c r="B291" s="19"/>
      <c r="C291" s="19"/>
      <c r="D291" s="19"/>
      <c r="E291" s="19" t="s">
        <v>41</v>
      </c>
      <c r="F291" s="19"/>
      <c r="G291" s="19"/>
      <c r="H291" s="20"/>
    </row>
    <row r="292" spans="1:8" x14ac:dyDescent="0.25">
      <c r="A292" s="19"/>
      <c r="B292" s="19" t="s">
        <v>42</v>
      </c>
      <c r="C292" s="19" t="s">
        <v>43</v>
      </c>
      <c r="D292" s="19" t="s">
        <v>44</v>
      </c>
      <c r="E292" s="19" t="s">
        <v>49</v>
      </c>
      <c r="F292" s="19" t="s">
        <v>50</v>
      </c>
      <c r="G292" s="19" t="s">
        <v>51</v>
      </c>
      <c r="H292" s="20" t="s">
        <v>57</v>
      </c>
    </row>
    <row r="293" spans="1:8" x14ac:dyDescent="0.25">
      <c r="A293" s="19"/>
      <c r="B293" s="21">
        <v>6.6</v>
      </c>
      <c r="C293" s="19"/>
      <c r="D293" s="19" t="s">
        <v>54</v>
      </c>
      <c r="E293" s="22">
        <f>C293/C297</f>
        <v>0</v>
      </c>
      <c r="F293" s="22">
        <f>C294/C297</f>
        <v>0.1594150246712156</v>
      </c>
      <c r="G293" s="22">
        <f>C296/C297</f>
        <v>2.7980527244023754E-2</v>
      </c>
      <c r="H293" s="23">
        <f>C295/C297</f>
        <v>5.8755143964964895E-2</v>
      </c>
    </row>
    <row r="294" spans="1:8" x14ac:dyDescent="0.25">
      <c r="A294" s="19"/>
      <c r="B294" s="21">
        <v>5.2</v>
      </c>
      <c r="C294" s="19">
        <v>24134</v>
      </c>
      <c r="D294" s="19" t="s">
        <v>55</v>
      </c>
      <c r="E294" s="19"/>
      <c r="F294" s="19"/>
      <c r="G294" s="19"/>
    </row>
    <row r="295" spans="1:8" x14ac:dyDescent="0.25">
      <c r="A295" s="19"/>
      <c r="B295" s="21">
        <v>5.4</v>
      </c>
      <c r="C295" s="19">
        <v>8895</v>
      </c>
      <c r="D295" s="19" t="s">
        <v>57</v>
      </c>
      <c r="E295" s="19"/>
      <c r="F295" s="19"/>
      <c r="G295" s="19"/>
    </row>
    <row r="296" spans="1:8" x14ac:dyDescent="0.25">
      <c r="A296" s="19"/>
      <c r="B296" s="21">
        <v>6.5</v>
      </c>
      <c r="C296" s="19">
        <v>4236</v>
      </c>
      <c r="D296" s="19" t="s">
        <v>56</v>
      </c>
      <c r="E296" s="19"/>
      <c r="F296" s="19"/>
      <c r="G296" s="19"/>
    </row>
    <row r="297" spans="1:8" x14ac:dyDescent="0.25">
      <c r="B297" s="21">
        <v>14.3</v>
      </c>
      <c r="C297">
        <v>151391</v>
      </c>
      <c r="D297" s="19" t="s">
        <v>45</v>
      </c>
    </row>
    <row r="310" spans="1:8" x14ac:dyDescent="0.25">
      <c r="A310" s="19" t="s">
        <v>33</v>
      </c>
      <c r="B310" s="19"/>
      <c r="C310" s="19"/>
      <c r="D310" s="19"/>
      <c r="E310" s="19" t="s">
        <v>41</v>
      </c>
      <c r="F310" s="19"/>
      <c r="G310" s="19"/>
      <c r="H310" s="20"/>
    </row>
    <row r="311" spans="1:8" x14ac:dyDescent="0.25">
      <c r="A311" s="19"/>
      <c r="B311" s="19" t="s">
        <v>42</v>
      </c>
      <c r="C311" s="19" t="s">
        <v>43</v>
      </c>
      <c r="D311" s="19" t="s">
        <v>44</v>
      </c>
      <c r="E311" s="19" t="s">
        <v>49</v>
      </c>
      <c r="F311" s="19" t="s">
        <v>50</v>
      </c>
      <c r="G311" s="19" t="s">
        <v>51</v>
      </c>
      <c r="H311" s="20" t="s">
        <v>57</v>
      </c>
    </row>
    <row r="312" spans="1:8" x14ac:dyDescent="0.25">
      <c r="A312" s="19"/>
      <c r="B312" s="21">
        <v>6.6</v>
      </c>
      <c r="C312" s="19"/>
      <c r="D312" s="19" t="s">
        <v>54</v>
      </c>
      <c r="E312" s="22">
        <f>C312/C316</f>
        <v>0</v>
      </c>
      <c r="F312" s="22">
        <f>C313/C316</f>
        <v>0.11630699355916498</v>
      </c>
      <c r="G312" s="22">
        <f>C315/C316</f>
        <v>0</v>
      </c>
      <c r="H312" s="23">
        <f>C314/C316</f>
        <v>0.12104462904836173</v>
      </c>
    </row>
    <row r="313" spans="1:8" x14ac:dyDescent="0.25">
      <c r="A313" s="19"/>
      <c r="B313" s="21">
        <v>5.2</v>
      </c>
      <c r="C313" s="19">
        <v>17823</v>
      </c>
      <c r="D313" s="19" t="s">
        <v>55</v>
      </c>
      <c r="E313" s="19"/>
      <c r="F313" s="19"/>
      <c r="G313" s="19"/>
    </row>
    <row r="314" spans="1:8" x14ac:dyDescent="0.25">
      <c r="A314" s="19"/>
      <c r="B314" s="21">
        <v>5.4</v>
      </c>
      <c r="C314" s="19">
        <v>18549</v>
      </c>
      <c r="D314" s="19" t="s">
        <v>57</v>
      </c>
      <c r="E314" s="19"/>
      <c r="F314" s="19"/>
      <c r="G314" s="19"/>
    </row>
    <row r="315" spans="1:8" x14ac:dyDescent="0.25">
      <c r="A315" s="19"/>
      <c r="B315" s="21">
        <v>6.5</v>
      </c>
      <c r="C315" s="19"/>
      <c r="D315" s="19" t="s">
        <v>56</v>
      </c>
      <c r="E315" s="19"/>
      <c r="F315" s="19"/>
      <c r="G315" s="19"/>
    </row>
    <row r="316" spans="1:8" x14ac:dyDescent="0.25">
      <c r="B316" s="21">
        <v>14.3</v>
      </c>
      <c r="C316">
        <v>153241</v>
      </c>
      <c r="D316" s="19" t="s">
        <v>45</v>
      </c>
    </row>
    <row r="329" spans="1:8" x14ac:dyDescent="0.25">
      <c r="A329" s="19" t="s">
        <v>32</v>
      </c>
      <c r="B329" s="19"/>
      <c r="C329" s="19"/>
      <c r="D329" s="19"/>
      <c r="E329" s="19" t="s">
        <v>41</v>
      </c>
      <c r="F329" s="19"/>
      <c r="G329" s="19"/>
      <c r="H329" s="20"/>
    </row>
    <row r="330" spans="1:8" x14ac:dyDescent="0.25">
      <c r="A330" s="19"/>
      <c r="B330" s="19" t="s">
        <v>42</v>
      </c>
      <c r="C330" s="19" t="s">
        <v>43</v>
      </c>
      <c r="D330" s="19" t="s">
        <v>44</v>
      </c>
      <c r="E330" s="19" t="s">
        <v>49</v>
      </c>
      <c r="F330" s="19" t="s">
        <v>50</v>
      </c>
      <c r="G330" s="19" t="s">
        <v>51</v>
      </c>
      <c r="H330" s="20" t="s">
        <v>57</v>
      </c>
    </row>
    <row r="331" spans="1:8" x14ac:dyDescent="0.25">
      <c r="A331" s="19"/>
      <c r="B331" s="21">
        <v>6.6</v>
      </c>
      <c r="C331" s="19"/>
      <c r="D331" s="19" t="s">
        <v>54</v>
      </c>
      <c r="E331" s="22">
        <f>C331/C335</f>
        <v>0</v>
      </c>
      <c r="F331" s="22">
        <f>C332/C335</f>
        <v>0.13327018264779261</v>
      </c>
      <c r="G331" s="22">
        <f>C334/C335</f>
        <v>0</v>
      </c>
      <c r="H331" s="23">
        <f>C333/C335</f>
        <v>0.11299747841980974</v>
      </c>
    </row>
    <row r="332" spans="1:8" x14ac:dyDescent="0.25">
      <c r="A332" s="19"/>
      <c r="B332" s="21">
        <v>5.2</v>
      </c>
      <c r="C332" s="19">
        <v>19978</v>
      </c>
      <c r="D332" s="19" t="s">
        <v>55</v>
      </c>
      <c r="E332" s="19"/>
      <c r="F332" s="19"/>
      <c r="G332" s="19"/>
    </row>
    <row r="333" spans="1:8" x14ac:dyDescent="0.25">
      <c r="A333" s="19"/>
      <c r="B333" s="21">
        <v>5.4</v>
      </c>
      <c r="C333" s="19">
        <v>16939</v>
      </c>
      <c r="D333" s="19" t="s">
        <v>57</v>
      </c>
      <c r="E333" s="19"/>
      <c r="F333" s="19"/>
      <c r="G333" s="19"/>
    </row>
    <row r="334" spans="1:8" x14ac:dyDescent="0.25">
      <c r="A334" s="19"/>
      <c r="B334" s="21">
        <v>6.5</v>
      </c>
      <c r="C334" s="19"/>
      <c r="D334" s="19" t="s">
        <v>56</v>
      </c>
      <c r="E334" s="19"/>
      <c r="F334" s="19"/>
      <c r="G334" s="19"/>
    </row>
    <row r="335" spans="1:8" x14ac:dyDescent="0.25">
      <c r="B335" s="21">
        <v>14.3</v>
      </c>
      <c r="C335">
        <v>149906</v>
      </c>
      <c r="D335" s="19" t="s">
        <v>45</v>
      </c>
    </row>
    <row r="345" spans="1:8" x14ac:dyDescent="0.25">
      <c r="A345" s="19" t="s">
        <v>48</v>
      </c>
      <c r="B345" s="19"/>
      <c r="C345" s="19"/>
      <c r="D345" s="19"/>
      <c r="E345" s="19" t="s">
        <v>41</v>
      </c>
      <c r="F345" s="19"/>
      <c r="G345" s="19"/>
      <c r="H345" s="20"/>
    </row>
    <row r="346" spans="1:8" x14ac:dyDescent="0.25">
      <c r="A346" s="19"/>
      <c r="B346" s="19" t="s">
        <v>42</v>
      </c>
      <c r="C346" s="19" t="s">
        <v>43</v>
      </c>
      <c r="D346" s="19" t="s">
        <v>44</v>
      </c>
      <c r="E346" s="19" t="s">
        <v>49</v>
      </c>
      <c r="F346" s="19" t="s">
        <v>50</v>
      </c>
      <c r="G346" s="19" t="s">
        <v>51</v>
      </c>
      <c r="H346" s="20" t="s">
        <v>57</v>
      </c>
    </row>
    <row r="347" spans="1:8" x14ac:dyDescent="0.25">
      <c r="A347" s="19"/>
      <c r="B347" s="21">
        <v>6.6</v>
      </c>
      <c r="C347" s="19">
        <v>19720</v>
      </c>
      <c r="D347" s="19" t="s">
        <v>54</v>
      </c>
      <c r="E347" s="22">
        <f>C347/C351</f>
        <v>0.12541577364106413</v>
      </c>
      <c r="F347" s="22">
        <f>C348/C351</f>
        <v>0</v>
      </c>
      <c r="G347" s="22">
        <f>C350/C351</f>
        <v>0</v>
      </c>
      <c r="H347" s="23">
        <f>C349/C351</f>
        <v>1.3578229042782551E-2</v>
      </c>
    </row>
    <row r="348" spans="1:8" x14ac:dyDescent="0.25">
      <c r="A348" s="19"/>
      <c r="B348" s="21">
        <v>5.2</v>
      </c>
      <c r="C348" s="19"/>
      <c r="D348" s="19" t="s">
        <v>55</v>
      </c>
      <c r="E348" s="19"/>
      <c r="F348" s="19"/>
      <c r="G348" s="19"/>
    </row>
    <row r="349" spans="1:8" x14ac:dyDescent="0.25">
      <c r="A349" s="19"/>
      <c r="B349" s="21">
        <v>5.4</v>
      </c>
      <c r="C349" s="19">
        <v>2135</v>
      </c>
      <c r="D349" s="19" t="s">
        <v>57</v>
      </c>
      <c r="E349" s="19"/>
      <c r="F349" s="19"/>
      <c r="G349" s="19"/>
    </row>
    <row r="350" spans="1:8" x14ac:dyDescent="0.25">
      <c r="A350" s="19"/>
      <c r="B350" s="21">
        <v>6.5</v>
      </c>
      <c r="C350" s="19"/>
      <c r="D350" s="19" t="s">
        <v>56</v>
      </c>
      <c r="E350" s="19"/>
      <c r="F350" s="19"/>
      <c r="G350" s="19"/>
    </row>
    <row r="351" spans="1:8" x14ac:dyDescent="0.25">
      <c r="B351" s="21">
        <v>14.3</v>
      </c>
      <c r="C351">
        <v>157237</v>
      </c>
      <c r="D351" s="19" t="s">
        <v>45</v>
      </c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non-chiral Hulk sum</vt:lpstr>
      <vt:lpstr>non-chiral Hulk 1</vt:lpstr>
      <vt:lpstr>non-chiral Hulk 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2024-06-21T06:51:33Z</dcterms:created>
  <dcterms:modified xsi:type="dcterms:W3CDTF">2025-01-10T07:15:13Z</dcterms:modified>
</cp:coreProperties>
</file>